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ves-storage-01\Подразделения\ОКС\Петрова Е.В\Сметы\3689-МЭ\3689-МЭ ПИР\"/>
    </mc:Choice>
  </mc:AlternateContent>
  <bookViews>
    <workbookView xWindow="28680" yWindow="-120" windowWidth="29040" windowHeight="15840" activeTab="1"/>
  </bookViews>
  <sheets>
    <sheet name="02-01-01" sheetId="7" r:id="rId1"/>
    <sheet name="09-01-01" sheetId="8" r:id="rId2"/>
    <sheet name="КА по материалам" sheetId="9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  <sheet name="SrcPoprs" sheetId="5" state="hidden" r:id="rId8"/>
    <sheet name="SrcKA" sheetId="6" state="hidden" r:id="rId9"/>
  </sheets>
  <definedNames>
    <definedName name="_xlnm.Print_Titles" localSheetId="0">'02-01-01'!$51:$51</definedName>
    <definedName name="_xlnm.Print_Titles" localSheetId="1">'09-01-01'!$51:$51</definedName>
    <definedName name="_xlnm.Print_Titles" localSheetId="2">'КА по материалам'!$19:$19</definedName>
    <definedName name="_xlnm.Print_Area" localSheetId="0">'02-01-01'!$A$1:$L$509</definedName>
    <definedName name="_xlnm.Print_Area" localSheetId="1">'09-01-01'!$A$1:$L$232</definedName>
    <definedName name="_xlnm.Print_Area" localSheetId="2">'КА по материалам'!$A$1:$AA$85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4" i="9" l="1"/>
  <c r="Y74" i="9"/>
  <c r="X74" i="9"/>
  <c r="W74" i="9"/>
  <c r="V74" i="9"/>
  <c r="U74" i="9"/>
  <c r="T74" i="9"/>
  <c r="L74" i="9"/>
  <c r="K74" i="9"/>
  <c r="H74" i="9"/>
  <c r="AA74" i="9"/>
  <c r="S74" i="9"/>
  <c r="P74" i="9"/>
  <c r="O74" i="9"/>
  <c r="N74" i="9"/>
  <c r="M74" i="9"/>
  <c r="G74" i="9"/>
  <c r="F74" i="9"/>
  <c r="E74" i="9"/>
  <c r="D74" i="9"/>
  <c r="C74" i="9"/>
  <c r="B74" i="9"/>
  <c r="Z73" i="9"/>
  <c r="Y73" i="9"/>
  <c r="X73" i="9"/>
  <c r="W73" i="9"/>
  <c r="V73" i="9"/>
  <c r="U73" i="9"/>
  <c r="T73" i="9"/>
  <c r="L73" i="9"/>
  <c r="K73" i="9"/>
  <c r="H73" i="9"/>
  <c r="AA73" i="9"/>
  <c r="S73" i="9"/>
  <c r="P73" i="9"/>
  <c r="O73" i="9"/>
  <c r="N73" i="9"/>
  <c r="M73" i="9"/>
  <c r="G73" i="9"/>
  <c r="F73" i="9"/>
  <c r="E73" i="9"/>
  <c r="D73" i="9"/>
  <c r="C73" i="9"/>
  <c r="B73" i="9"/>
  <c r="Z72" i="9"/>
  <c r="Y72" i="9"/>
  <c r="X72" i="9"/>
  <c r="W72" i="9"/>
  <c r="V72" i="9"/>
  <c r="U72" i="9"/>
  <c r="T72" i="9"/>
  <c r="L72" i="9"/>
  <c r="K72" i="9"/>
  <c r="H72" i="9"/>
  <c r="AA72" i="9"/>
  <c r="S72" i="9"/>
  <c r="P72" i="9"/>
  <c r="O72" i="9"/>
  <c r="N72" i="9"/>
  <c r="M72" i="9"/>
  <c r="G72" i="9"/>
  <c r="F72" i="9"/>
  <c r="E72" i="9"/>
  <c r="D72" i="9"/>
  <c r="C72" i="9"/>
  <c r="B72" i="9"/>
  <c r="Z71" i="9"/>
  <c r="Y71" i="9"/>
  <c r="X71" i="9"/>
  <c r="W71" i="9"/>
  <c r="V71" i="9"/>
  <c r="U71" i="9"/>
  <c r="T71" i="9"/>
  <c r="L71" i="9"/>
  <c r="K71" i="9"/>
  <c r="H71" i="9"/>
  <c r="AA71" i="9"/>
  <c r="S71" i="9"/>
  <c r="P71" i="9"/>
  <c r="O71" i="9"/>
  <c r="N71" i="9"/>
  <c r="M71" i="9"/>
  <c r="G71" i="9"/>
  <c r="F71" i="9"/>
  <c r="E71" i="9"/>
  <c r="D71" i="9"/>
  <c r="C71" i="9"/>
  <c r="B71" i="9"/>
  <c r="Z70" i="9"/>
  <c r="Y70" i="9"/>
  <c r="X70" i="9"/>
  <c r="W70" i="9"/>
  <c r="V70" i="9"/>
  <c r="U70" i="9"/>
  <c r="T70" i="9"/>
  <c r="L70" i="9"/>
  <c r="K70" i="9"/>
  <c r="H70" i="9"/>
  <c r="AA70" i="9"/>
  <c r="S70" i="9"/>
  <c r="P70" i="9"/>
  <c r="O70" i="9"/>
  <c r="N70" i="9"/>
  <c r="M70" i="9"/>
  <c r="G70" i="9"/>
  <c r="F70" i="9"/>
  <c r="E70" i="9"/>
  <c r="D70" i="9"/>
  <c r="C70" i="9"/>
  <c r="B70" i="9"/>
  <c r="Z69" i="9"/>
  <c r="Y69" i="9"/>
  <c r="X69" i="9"/>
  <c r="W69" i="9"/>
  <c r="V69" i="9"/>
  <c r="U69" i="9"/>
  <c r="T69" i="9"/>
  <c r="L69" i="9"/>
  <c r="K69" i="9"/>
  <c r="H69" i="9"/>
  <c r="AA69" i="9"/>
  <c r="S69" i="9"/>
  <c r="P69" i="9"/>
  <c r="O69" i="9"/>
  <c r="N69" i="9"/>
  <c r="M69" i="9"/>
  <c r="G69" i="9"/>
  <c r="F69" i="9"/>
  <c r="E69" i="9"/>
  <c r="D69" i="9"/>
  <c r="C69" i="9"/>
  <c r="B69" i="9"/>
  <c r="Z68" i="9"/>
  <c r="Y68" i="9"/>
  <c r="X68" i="9"/>
  <c r="W68" i="9"/>
  <c r="V68" i="9"/>
  <c r="U68" i="9"/>
  <c r="T68" i="9"/>
  <c r="L68" i="9"/>
  <c r="K68" i="9"/>
  <c r="H68" i="9"/>
  <c r="AA68" i="9"/>
  <c r="S68" i="9"/>
  <c r="P68" i="9"/>
  <c r="O68" i="9"/>
  <c r="N68" i="9"/>
  <c r="M68" i="9"/>
  <c r="G68" i="9"/>
  <c r="F68" i="9"/>
  <c r="E68" i="9"/>
  <c r="D68" i="9"/>
  <c r="C68" i="9"/>
  <c r="B68" i="9"/>
  <c r="Z67" i="9"/>
  <c r="Y67" i="9"/>
  <c r="X67" i="9"/>
  <c r="W67" i="9"/>
  <c r="V67" i="9"/>
  <c r="U67" i="9"/>
  <c r="T67" i="9"/>
  <c r="L67" i="9"/>
  <c r="K67" i="9"/>
  <c r="H67" i="9"/>
  <c r="AA67" i="9"/>
  <c r="S67" i="9"/>
  <c r="P67" i="9"/>
  <c r="O67" i="9"/>
  <c r="N67" i="9"/>
  <c r="M67" i="9"/>
  <c r="G67" i="9"/>
  <c r="F67" i="9"/>
  <c r="E67" i="9"/>
  <c r="D67" i="9"/>
  <c r="C67" i="9"/>
  <c r="B67" i="9"/>
  <c r="Z66" i="9"/>
  <c r="Y66" i="9"/>
  <c r="X66" i="9"/>
  <c r="W66" i="9"/>
  <c r="V66" i="9"/>
  <c r="U66" i="9"/>
  <c r="T66" i="9"/>
  <c r="L66" i="9"/>
  <c r="K66" i="9"/>
  <c r="H66" i="9"/>
  <c r="AA66" i="9"/>
  <c r="S66" i="9"/>
  <c r="P66" i="9"/>
  <c r="O66" i="9"/>
  <c r="N66" i="9"/>
  <c r="M66" i="9"/>
  <c r="G66" i="9"/>
  <c r="F66" i="9"/>
  <c r="E66" i="9"/>
  <c r="D66" i="9"/>
  <c r="C66" i="9"/>
  <c r="B66" i="9"/>
  <c r="Z65" i="9"/>
  <c r="Y65" i="9"/>
  <c r="X65" i="9"/>
  <c r="W65" i="9"/>
  <c r="V65" i="9"/>
  <c r="U65" i="9"/>
  <c r="T65" i="9"/>
  <c r="L65" i="9"/>
  <c r="K65" i="9"/>
  <c r="H65" i="9"/>
  <c r="AA65" i="9"/>
  <c r="S65" i="9"/>
  <c r="P65" i="9"/>
  <c r="O65" i="9"/>
  <c r="N65" i="9"/>
  <c r="M65" i="9"/>
  <c r="G65" i="9"/>
  <c r="F65" i="9"/>
  <c r="E65" i="9"/>
  <c r="D65" i="9"/>
  <c r="C65" i="9"/>
  <c r="B65" i="9"/>
  <c r="Z64" i="9"/>
  <c r="Y64" i="9"/>
  <c r="X64" i="9"/>
  <c r="W64" i="9"/>
  <c r="V64" i="9"/>
  <c r="U64" i="9"/>
  <c r="T64" i="9"/>
  <c r="L64" i="9"/>
  <c r="K64" i="9"/>
  <c r="H64" i="9"/>
  <c r="AA64" i="9"/>
  <c r="S64" i="9"/>
  <c r="P64" i="9"/>
  <c r="O64" i="9"/>
  <c r="N64" i="9"/>
  <c r="M64" i="9"/>
  <c r="G64" i="9"/>
  <c r="F64" i="9"/>
  <c r="E64" i="9"/>
  <c r="D64" i="9"/>
  <c r="C64" i="9"/>
  <c r="B64" i="9"/>
  <c r="Z63" i="9"/>
  <c r="Y63" i="9"/>
  <c r="X63" i="9"/>
  <c r="W63" i="9"/>
  <c r="V63" i="9"/>
  <c r="U63" i="9"/>
  <c r="T63" i="9"/>
  <c r="L63" i="9"/>
  <c r="K63" i="9"/>
  <c r="H63" i="9"/>
  <c r="AA63" i="9"/>
  <c r="S63" i="9"/>
  <c r="P63" i="9"/>
  <c r="O63" i="9"/>
  <c r="N63" i="9"/>
  <c r="M63" i="9"/>
  <c r="G63" i="9"/>
  <c r="F63" i="9"/>
  <c r="E63" i="9"/>
  <c r="D63" i="9"/>
  <c r="C63" i="9"/>
  <c r="B63" i="9"/>
  <c r="Z62" i="9"/>
  <c r="Y62" i="9"/>
  <c r="X62" i="9"/>
  <c r="W62" i="9"/>
  <c r="V62" i="9"/>
  <c r="U62" i="9"/>
  <c r="T62" i="9"/>
  <c r="L62" i="9"/>
  <c r="K62" i="9"/>
  <c r="H62" i="9"/>
  <c r="AA62" i="9"/>
  <c r="S62" i="9"/>
  <c r="P62" i="9"/>
  <c r="O62" i="9"/>
  <c r="N62" i="9"/>
  <c r="M62" i="9"/>
  <c r="G62" i="9"/>
  <c r="F62" i="9"/>
  <c r="E62" i="9"/>
  <c r="D62" i="9"/>
  <c r="C62" i="9"/>
  <c r="B62" i="9"/>
  <c r="Z61" i="9"/>
  <c r="Y61" i="9"/>
  <c r="X61" i="9"/>
  <c r="W61" i="9"/>
  <c r="V61" i="9"/>
  <c r="U61" i="9"/>
  <c r="T61" i="9"/>
  <c r="L61" i="9"/>
  <c r="K61" i="9"/>
  <c r="H61" i="9"/>
  <c r="AA61" i="9"/>
  <c r="S61" i="9"/>
  <c r="P61" i="9"/>
  <c r="O61" i="9"/>
  <c r="N61" i="9"/>
  <c r="M61" i="9"/>
  <c r="G61" i="9"/>
  <c r="F61" i="9"/>
  <c r="E61" i="9"/>
  <c r="D61" i="9"/>
  <c r="C61" i="9"/>
  <c r="B61" i="9"/>
  <c r="Z60" i="9"/>
  <c r="Y60" i="9"/>
  <c r="X60" i="9"/>
  <c r="W60" i="9"/>
  <c r="V60" i="9"/>
  <c r="U60" i="9"/>
  <c r="T60" i="9"/>
  <c r="L60" i="9"/>
  <c r="K60" i="9"/>
  <c r="H60" i="9"/>
  <c r="AA60" i="9"/>
  <c r="S60" i="9"/>
  <c r="P60" i="9"/>
  <c r="O60" i="9"/>
  <c r="N60" i="9"/>
  <c r="M60" i="9"/>
  <c r="G60" i="9"/>
  <c r="F60" i="9"/>
  <c r="E60" i="9"/>
  <c r="D60" i="9"/>
  <c r="C60" i="9"/>
  <c r="B60" i="9"/>
  <c r="Z59" i="9"/>
  <c r="Y59" i="9"/>
  <c r="X59" i="9"/>
  <c r="W59" i="9"/>
  <c r="V59" i="9"/>
  <c r="U59" i="9"/>
  <c r="T59" i="9"/>
  <c r="L59" i="9"/>
  <c r="K59" i="9"/>
  <c r="H59" i="9"/>
  <c r="AA59" i="9"/>
  <c r="S59" i="9"/>
  <c r="P59" i="9"/>
  <c r="O59" i="9"/>
  <c r="N59" i="9"/>
  <c r="M59" i="9"/>
  <c r="G59" i="9"/>
  <c r="F59" i="9"/>
  <c r="E59" i="9"/>
  <c r="D59" i="9"/>
  <c r="C59" i="9"/>
  <c r="B59" i="9"/>
  <c r="Z58" i="9"/>
  <c r="Y58" i="9"/>
  <c r="X58" i="9"/>
  <c r="W58" i="9"/>
  <c r="V58" i="9"/>
  <c r="U58" i="9"/>
  <c r="T58" i="9"/>
  <c r="L58" i="9"/>
  <c r="K58" i="9"/>
  <c r="H58" i="9"/>
  <c r="AA58" i="9"/>
  <c r="S58" i="9"/>
  <c r="P58" i="9"/>
  <c r="O58" i="9"/>
  <c r="N58" i="9"/>
  <c r="M58" i="9"/>
  <c r="G58" i="9"/>
  <c r="F58" i="9"/>
  <c r="E58" i="9"/>
  <c r="D58" i="9"/>
  <c r="C58" i="9"/>
  <c r="B58" i="9"/>
  <c r="Z57" i="9"/>
  <c r="Y57" i="9"/>
  <c r="X57" i="9"/>
  <c r="W57" i="9"/>
  <c r="V57" i="9"/>
  <c r="U57" i="9"/>
  <c r="T57" i="9"/>
  <c r="L57" i="9"/>
  <c r="K57" i="9"/>
  <c r="H57" i="9"/>
  <c r="AA57" i="9"/>
  <c r="S57" i="9"/>
  <c r="P57" i="9"/>
  <c r="O57" i="9"/>
  <c r="N57" i="9"/>
  <c r="M57" i="9"/>
  <c r="G57" i="9"/>
  <c r="F57" i="9"/>
  <c r="E57" i="9"/>
  <c r="D57" i="9"/>
  <c r="C57" i="9"/>
  <c r="B57" i="9"/>
  <c r="Z56" i="9"/>
  <c r="Y56" i="9"/>
  <c r="X56" i="9"/>
  <c r="W56" i="9"/>
  <c r="V56" i="9"/>
  <c r="U56" i="9"/>
  <c r="T56" i="9"/>
  <c r="L56" i="9"/>
  <c r="K56" i="9"/>
  <c r="H56" i="9"/>
  <c r="AA56" i="9"/>
  <c r="S56" i="9"/>
  <c r="P56" i="9"/>
  <c r="O56" i="9"/>
  <c r="N56" i="9"/>
  <c r="M56" i="9"/>
  <c r="G56" i="9"/>
  <c r="F56" i="9"/>
  <c r="E56" i="9"/>
  <c r="D56" i="9"/>
  <c r="C56" i="9"/>
  <c r="B56" i="9"/>
  <c r="Z55" i="9"/>
  <c r="Y55" i="9"/>
  <c r="X55" i="9"/>
  <c r="W55" i="9"/>
  <c r="V55" i="9"/>
  <c r="U55" i="9"/>
  <c r="T55" i="9"/>
  <c r="L55" i="9"/>
  <c r="K55" i="9"/>
  <c r="H55" i="9"/>
  <c r="AA55" i="9"/>
  <c r="S55" i="9"/>
  <c r="P55" i="9"/>
  <c r="O55" i="9"/>
  <c r="N55" i="9"/>
  <c r="M55" i="9"/>
  <c r="G55" i="9"/>
  <c r="F55" i="9"/>
  <c r="E55" i="9"/>
  <c r="D55" i="9"/>
  <c r="C55" i="9"/>
  <c r="B55" i="9"/>
  <c r="Z54" i="9"/>
  <c r="Y54" i="9"/>
  <c r="X54" i="9"/>
  <c r="W54" i="9"/>
  <c r="V54" i="9"/>
  <c r="U54" i="9"/>
  <c r="T54" i="9"/>
  <c r="L54" i="9"/>
  <c r="K54" i="9"/>
  <c r="H54" i="9"/>
  <c r="AA54" i="9"/>
  <c r="S54" i="9"/>
  <c r="P54" i="9"/>
  <c r="O54" i="9"/>
  <c r="N54" i="9"/>
  <c r="M54" i="9"/>
  <c r="G54" i="9"/>
  <c r="F54" i="9"/>
  <c r="E54" i="9"/>
  <c r="D54" i="9"/>
  <c r="C54" i="9"/>
  <c r="B54" i="9"/>
  <c r="Z53" i="9"/>
  <c r="Y53" i="9"/>
  <c r="X53" i="9"/>
  <c r="W53" i="9"/>
  <c r="V53" i="9"/>
  <c r="U53" i="9"/>
  <c r="T53" i="9"/>
  <c r="L53" i="9"/>
  <c r="K53" i="9"/>
  <c r="H53" i="9"/>
  <c r="AA53" i="9"/>
  <c r="S53" i="9"/>
  <c r="P53" i="9"/>
  <c r="O53" i="9"/>
  <c r="N53" i="9"/>
  <c r="M53" i="9"/>
  <c r="G53" i="9"/>
  <c r="F53" i="9"/>
  <c r="E53" i="9"/>
  <c r="D53" i="9"/>
  <c r="C53" i="9"/>
  <c r="B53" i="9"/>
  <c r="Z52" i="9"/>
  <c r="Y52" i="9"/>
  <c r="X52" i="9"/>
  <c r="W52" i="9"/>
  <c r="V52" i="9"/>
  <c r="U52" i="9"/>
  <c r="T52" i="9"/>
  <c r="L52" i="9"/>
  <c r="K52" i="9"/>
  <c r="H52" i="9"/>
  <c r="AA52" i="9"/>
  <c r="S52" i="9"/>
  <c r="P52" i="9"/>
  <c r="O52" i="9"/>
  <c r="N52" i="9"/>
  <c r="M52" i="9"/>
  <c r="G52" i="9"/>
  <c r="F52" i="9"/>
  <c r="E52" i="9"/>
  <c r="D52" i="9"/>
  <c r="C52" i="9"/>
  <c r="B52" i="9"/>
  <c r="Z51" i="9"/>
  <c r="Y51" i="9"/>
  <c r="X51" i="9"/>
  <c r="W51" i="9"/>
  <c r="V51" i="9"/>
  <c r="U51" i="9"/>
  <c r="T51" i="9"/>
  <c r="L51" i="9"/>
  <c r="K51" i="9"/>
  <c r="H51" i="9"/>
  <c r="AA51" i="9"/>
  <c r="S51" i="9"/>
  <c r="P51" i="9"/>
  <c r="O51" i="9"/>
  <c r="N51" i="9"/>
  <c r="M51" i="9"/>
  <c r="G51" i="9"/>
  <c r="F51" i="9"/>
  <c r="E51" i="9"/>
  <c r="D51" i="9"/>
  <c r="C51" i="9"/>
  <c r="B51" i="9"/>
  <c r="Z50" i="9"/>
  <c r="Y50" i="9"/>
  <c r="X50" i="9"/>
  <c r="W50" i="9"/>
  <c r="V50" i="9"/>
  <c r="U50" i="9"/>
  <c r="T50" i="9"/>
  <c r="L50" i="9"/>
  <c r="K50" i="9"/>
  <c r="H50" i="9"/>
  <c r="AA50" i="9"/>
  <c r="S50" i="9"/>
  <c r="P50" i="9"/>
  <c r="O50" i="9"/>
  <c r="N50" i="9"/>
  <c r="M50" i="9"/>
  <c r="G50" i="9"/>
  <c r="F50" i="9"/>
  <c r="E50" i="9"/>
  <c r="D50" i="9"/>
  <c r="C50" i="9"/>
  <c r="B50" i="9"/>
  <c r="Z49" i="9"/>
  <c r="Y49" i="9"/>
  <c r="X49" i="9"/>
  <c r="W49" i="9"/>
  <c r="V49" i="9"/>
  <c r="U49" i="9"/>
  <c r="T49" i="9"/>
  <c r="L49" i="9"/>
  <c r="K49" i="9"/>
  <c r="H49" i="9"/>
  <c r="AA49" i="9"/>
  <c r="S49" i="9"/>
  <c r="P49" i="9"/>
  <c r="O49" i="9"/>
  <c r="N49" i="9"/>
  <c r="M49" i="9"/>
  <c r="G49" i="9"/>
  <c r="F49" i="9"/>
  <c r="E49" i="9"/>
  <c r="D49" i="9"/>
  <c r="C49" i="9"/>
  <c r="B49" i="9"/>
  <c r="Z48" i="9"/>
  <c r="Y48" i="9"/>
  <c r="X48" i="9"/>
  <c r="W48" i="9"/>
  <c r="V48" i="9"/>
  <c r="U48" i="9"/>
  <c r="T48" i="9"/>
  <c r="L48" i="9"/>
  <c r="K48" i="9"/>
  <c r="H48" i="9"/>
  <c r="AA48" i="9"/>
  <c r="S48" i="9"/>
  <c r="P48" i="9"/>
  <c r="O48" i="9"/>
  <c r="N48" i="9"/>
  <c r="M48" i="9"/>
  <c r="G48" i="9"/>
  <c r="F48" i="9"/>
  <c r="E48" i="9"/>
  <c r="D48" i="9"/>
  <c r="C48" i="9"/>
  <c r="B48" i="9"/>
  <c r="Z47" i="9"/>
  <c r="Y47" i="9"/>
  <c r="X47" i="9"/>
  <c r="W47" i="9"/>
  <c r="V47" i="9"/>
  <c r="U47" i="9"/>
  <c r="T47" i="9"/>
  <c r="L47" i="9"/>
  <c r="K47" i="9"/>
  <c r="H47" i="9"/>
  <c r="AA47" i="9"/>
  <c r="S47" i="9"/>
  <c r="P47" i="9"/>
  <c r="O47" i="9"/>
  <c r="N47" i="9"/>
  <c r="M47" i="9"/>
  <c r="G47" i="9"/>
  <c r="F47" i="9"/>
  <c r="E47" i="9"/>
  <c r="D47" i="9"/>
  <c r="C47" i="9"/>
  <c r="B47" i="9"/>
  <c r="Z46" i="9"/>
  <c r="Y46" i="9"/>
  <c r="X46" i="9"/>
  <c r="W46" i="9"/>
  <c r="V46" i="9"/>
  <c r="U46" i="9"/>
  <c r="T46" i="9"/>
  <c r="L46" i="9"/>
  <c r="K46" i="9"/>
  <c r="H46" i="9"/>
  <c r="AA46" i="9"/>
  <c r="S46" i="9"/>
  <c r="P46" i="9"/>
  <c r="O46" i="9"/>
  <c r="N46" i="9"/>
  <c r="M46" i="9"/>
  <c r="G46" i="9"/>
  <c r="F46" i="9"/>
  <c r="E46" i="9"/>
  <c r="D46" i="9"/>
  <c r="C46" i="9"/>
  <c r="B46" i="9"/>
  <c r="Z45" i="9"/>
  <c r="Y45" i="9"/>
  <c r="X45" i="9"/>
  <c r="W45" i="9"/>
  <c r="V45" i="9"/>
  <c r="U45" i="9"/>
  <c r="T45" i="9"/>
  <c r="L45" i="9"/>
  <c r="K45" i="9"/>
  <c r="H45" i="9"/>
  <c r="AA45" i="9"/>
  <c r="S45" i="9"/>
  <c r="P45" i="9"/>
  <c r="O45" i="9"/>
  <c r="N45" i="9"/>
  <c r="M45" i="9"/>
  <c r="G45" i="9"/>
  <c r="F45" i="9"/>
  <c r="E45" i="9"/>
  <c r="D45" i="9"/>
  <c r="C45" i="9"/>
  <c r="B45" i="9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H230" i="8"/>
  <c r="H227" i="8"/>
  <c r="C230" i="8"/>
  <c r="C227" i="8"/>
  <c r="C43" i="8"/>
  <c r="L221" i="8"/>
  <c r="L220" i="8"/>
  <c r="L217" i="8"/>
  <c r="L216" i="8"/>
  <c r="L214" i="8" s="1"/>
  <c r="L210" i="8"/>
  <c r="L209" i="8"/>
  <c r="L205" i="8"/>
  <c r="L204" i="8"/>
  <c r="L202" i="8"/>
  <c r="L200" i="8" s="1"/>
  <c r="L190" i="8"/>
  <c r="L189" i="8"/>
  <c r="L188" i="8"/>
  <c r="L186" i="8" s="1"/>
  <c r="L185" i="8"/>
  <c r="L174" i="8"/>
  <c r="L169" i="8"/>
  <c r="L166" i="8" s="1"/>
  <c r="L168" i="8"/>
  <c r="L164" i="8"/>
  <c r="L163" i="8"/>
  <c r="L162" i="8"/>
  <c r="L161" i="8"/>
  <c r="L160" i="8"/>
  <c r="L159" i="8"/>
  <c r="L157" i="8" s="1"/>
  <c r="L156" i="8"/>
  <c r="L151" i="8" s="1"/>
  <c r="L155" i="8"/>
  <c r="L153" i="8"/>
  <c r="L150" i="8"/>
  <c r="L148" i="8" s="1"/>
  <c r="L144" i="8"/>
  <c r="L143" i="8"/>
  <c r="L142" i="8"/>
  <c r="L141" i="8"/>
  <c r="L140" i="8"/>
  <c r="L139" i="8"/>
  <c r="L137" i="8" s="1"/>
  <c r="L136" i="8"/>
  <c r="L135" i="8"/>
  <c r="L133" i="8"/>
  <c r="L131" i="8" s="1"/>
  <c r="L130" i="8"/>
  <c r="L128" i="8" s="1"/>
  <c r="L119" i="8"/>
  <c r="L118" i="8"/>
  <c r="L115" i="8"/>
  <c r="L113" i="8"/>
  <c r="L112" i="8"/>
  <c r="L110" i="8" s="1"/>
  <c r="L106" i="8"/>
  <c r="L105" i="8"/>
  <c r="L101" i="8"/>
  <c r="AW91" i="8"/>
  <c r="AT91" i="8"/>
  <c r="AO91" i="8"/>
  <c r="AE91" i="8"/>
  <c r="AD91" i="8"/>
  <c r="CB91" i="8"/>
  <c r="CC91" i="8"/>
  <c r="G90" i="8"/>
  <c r="E90" i="8"/>
  <c r="G89" i="8"/>
  <c r="E89" i="8"/>
  <c r="L84" i="8"/>
  <c r="L86" i="8"/>
  <c r="J86" i="8"/>
  <c r="G86" i="8"/>
  <c r="L85" i="8"/>
  <c r="J85" i="8"/>
  <c r="G85" i="8"/>
  <c r="E83" i="8"/>
  <c r="G83" i="8"/>
  <c r="D83" i="8"/>
  <c r="C83" i="8"/>
  <c r="AW82" i="8"/>
  <c r="AT82" i="8"/>
  <c r="AO82" i="8"/>
  <c r="AE82" i="8"/>
  <c r="AD82" i="8"/>
  <c r="CB82" i="8"/>
  <c r="CC82" i="8"/>
  <c r="G81" i="8"/>
  <c r="E81" i="8"/>
  <c r="G80" i="8"/>
  <c r="E80" i="8"/>
  <c r="L77" i="8"/>
  <c r="L74" i="8" s="1"/>
  <c r="J77" i="8"/>
  <c r="G77" i="8"/>
  <c r="L76" i="8"/>
  <c r="J76" i="8"/>
  <c r="G76" i="8"/>
  <c r="L75" i="8"/>
  <c r="J75" i="8"/>
  <c r="G75" i="8"/>
  <c r="E73" i="8"/>
  <c r="G73" i="8"/>
  <c r="D73" i="8"/>
  <c r="C73" i="8"/>
  <c r="AW72" i="8"/>
  <c r="AT72" i="8"/>
  <c r="AO72" i="8"/>
  <c r="AE72" i="8"/>
  <c r="AD72" i="8"/>
  <c r="CB72" i="8"/>
  <c r="CC72" i="8"/>
  <c r="G71" i="8"/>
  <c r="E71" i="8"/>
  <c r="G70" i="8"/>
  <c r="E70" i="8"/>
  <c r="L67" i="8"/>
  <c r="J67" i="8"/>
  <c r="G67" i="8"/>
  <c r="L66" i="8"/>
  <c r="L65" i="8" s="1"/>
  <c r="J66" i="8"/>
  <c r="G66" i="8"/>
  <c r="C64" i="8"/>
  <c r="E63" i="8"/>
  <c r="G63" i="8"/>
  <c r="D63" i="8"/>
  <c r="C63" i="8"/>
  <c r="AW62" i="8"/>
  <c r="L104" i="8" s="1"/>
  <c r="L102" i="8" s="1"/>
  <c r="AT62" i="8"/>
  <c r="L184" i="8" s="1"/>
  <c r="AO62" i="8"/>
  <c r="L182" i="8" s="1"/>
  <c r="L180" i="8" s="1"/>
  <c r="AE62" i="8"/>
  <c r="AD62" i="8"/>
  <c r="CB62" i="8"/>
  <c r="CC62" i="8"/>
  <c r="G61" i="8"/>
  <c r="E61" i="8"/>
  <c r="G60" i="8"/>
  <c r="E60" i="8"/>
  <c r="L57" i="8"/>
  <c r="J57" i="8"/>
  <c r="G57" i="8"/>
  <c r="L56" i="8"/>
  <c r="L55" i="8" s="1"/>
  <c r="J56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507" i="7"/>
  <c r="H504" i="7"/>
  <c r="C507" i="7"/>
  <c r="C504" i="7"/>
  <c r="C43" i="7"/>
  <c r="L494" i="7"/>
  <c r="L487" i="7"/>
  <c r="L486" i="7"/>
  <c r="L482" i="7"/>
  <c r="L470" i="7"/>
  <c r="L469" i="7"/>
  <c r="L468" i="7"/>
  <c r="L467" i="7"/>
  <c r="L466" i="7"/>
  <c r="L465" i="7"/>
  <c r="L463" i="7" s="1"/>
  <c r="L462" i="7"/>
  <c r="L457" i="7" s="1"/>
  <c r="L461" i="7"/>
  <c r="L459" i="7"/>
  <c r="L456" i="7"/>
  <c r="L451" i="7"/>
  <c r="L446" i="7"/>
  <c r="L438" i="7"/>
  <c r="L437" i="7"/>
  <c r="L433" i="7"/>
  <c r="L418" i="7"/>
  <c r="L417" i="7"/>
  <c r="L413" i="7"/>
  <c r="G398" i="7"/>
  <c r="G397" i="7"/>
  <c r="L395" i="7"/>
  <c r="L392" i="7"/>
  <c r="L390" i="7"/>
  <c r="L385" i="7"/>
  <c r="L383" i="7"/>
  <c r="L382" i="7"/>
  <c r="L378" i="7"/>
  <c r="AW368" i="7"/>
  <c r="AY368" i="7"/>
  <c r="AT368" i="7"/>
  <c r="L377" i="7" s="1"/>
  <c r="AR368" i="7"/>
  <c r="AO368" i="7"/>
  <c r="BA368" i="7"/>
  <c r="AZ368" i="7"/>
  <c r="AE368" i="7"/>
  <c r="AD368" i="7"/>
  <c r="L367" i="7"/>
  <c r="J367" i="7"/>
  <c r="E367" i="7"/>
  <c r="G367" i="7"/>
  <c r="D367" i="7"/>
  <c r="B367" i="7"/>
  <c r="AY366" i="7"/>
  <c r="AT366" i="7"/>
  <c r="AR366" i="7"/>
  <c r="L372" i="7" s="1"/>
  <c r="AO366" i="7"/>
  <c r="L375" i="7" s="1"/>
  <c r="L373" i="7" s="1"/>
  <c r="AN366" i="7"/>
  <c r="BA366" i="7"/>
  <c r="L386" i="7" s="1"/>
  <c r="AZ366" i="7"/>
  <c r="AE366" i="7"/>
  <c r="AD366" i="7"/>
  <c r="L365" i="7"/>
  <c r="K366" i="7" s="1"/>
  <c r="I366" i="7" s="1"/>
  <c r="J365" i="7"/>
  <c r="E365" i="7"/>
  <c r="G365" i="7"/>
  <c r="D365" i="7"/>
  <c r="B365" i="7"/>
  <c r="G361" i="7"/>
  <c r="G360" i="7"/>
  <c r="L359" i="7"/>
  <c r="L355" i="7"/>
  <c r="L350" i="7"/>
  <c r="L353" i="7"/>
  <c r="L352" i="7"/>
  <c r="L346" i="7"/>
  <c r="L345" i="7"/>
  <c r="L341" i="7"/>
  <c r="AT331" i="7"/>
  <c r="AR331" i="7"/>
  <c r="AO331" i="7"/>
  <c r="BA331" i="7"/>
  <c r="AZ331" i="7"/>
  <c r="AE331" i="7"/>
  <c r="AD331" i="7"/>
  <c r="L330" i="7"/>
  <c r="AW331" i="7" s="1"/>
  <c r="J330" i="7"/>
  <c r="E330" i="7"/>
  <c r="G330" i="7"/>
  <c r="D330" i="7"/>
  <c r="C330" i="7"/>
  <c r="B330" i="7"/>
  <c r="AX329" i="7"/>
  <c r="AT329" i="7"/>
  <c r="AR329" i="7"/>
  <c r="AO329" i="7"/>
  <c r="AN329" i="7"/>
  <c r="BA329" i="7"/>
  <c r="AZ329" i="7"/>
  <c r="AE329" i="7"/>
  <c r="AD329" i="7"/>
  <c r="L328" i="7"/>
  <c r="K329" i="7" s="1"/>
  <c r="J328" i="7"/>
  <c r="E328" i="7"/>
  <c r="I329" i="7" s="1"/>
  <c r="G328" i="7"/>
  <c r="D328" i="7"/>
  <c r="C328" i="7"/>
  <c r="B328" i="7"/>
  <c r="AW327" i="7"/>
  <c r="AX327" i="7"/>
  <c r="AT327" i="7"/>
  <c r="AR327" i="7"/>
  <c r="AO327" i="7"/>
  <c r="BA327" i="7"/>
  <c r="AZ327" i="7"/>
  <c r="AE327" i="7"/>
  <c r="AD327" i="7"/>
  <c r="L326" i="7"/>
  <c r="AN327" i="7" s="1"/>
  <c r="J326" i="7"/>
  <c r="E326" i="7"/>
  <c r="G326" i="7"/>
  <c r="D326" i="7"/>
  <c r="C326" i="7"/>
  <c r="B326" i="7"/>
  <c r="AW325" i="7"/>
  <c r="AT325" i="7"/>
  <c r="AR325" i="7"/>
  <c r="AO325" i="7"/>
  <c r="AN325" i="7"/>
  <c r="BA325" i="7"/>
  <c r="AZ325" i="7"/>
  <c r="AE325" i="7"/>
  <c r="AD325" i="7"/>
  <c r="L324" i="7"/>
  <c r="K325" i="7" s="1"/>
  <c r="J324" i="7"/>
  <c r="I324" i="7"/>
  <c r="H324" i="7"/>
  <c r="E324" i="7"/>
  <c r="I325" i="7" s="1"/>
  <c r="G324" i="7"/>
  <c r="D324" i="7"/>
  <c r="C324" i="7"/>
  <c r="B324" i="7"/>
  <c r="AT323" i="7"/>
  <c r="AR323" i="7"/>
  <c r="AO323" i="7"/>
  <c r="AN323" i="7"/>
  <c r="BA323" i="7"/>
  <c r="AZ323" i="7"/>
  <c r="AE323" i="7"/>
  <c r="AD323" i="7"/>
  <c r="K323" i="7"/>
  <c r="I323" i="7" s="1"/>
  <c r="C322" i="7"/>
  <c r="L321" i="7"/>
  <c r="AW323" i="7" s="1"/>
  <c r="I321" i="7"/>
  <c r="H321" i="7"/>
  <c r="J321" i="7" s="1"/>
  <c r="E321" i="7"/>
  <c r="G321" i="7"/>
  <c r="D321" i="7"/>
  <c r="C321" i="7"/>
  <c r="B321" i="7"/>
  <c r="AW320" i="7"/>
  <c r="AT320" i="7"/>
  <c r="AR320" i="7"/>
  <c r="AO320" i="7"/>
  <c r="BA320" i="7"/>
  <c r="AZ320" i="7"/>
  <c r="AE320" i="7"/>
  <c r="AD320" i="7"/>
  <c r="L319" i="7"/>
  <c r="AN320" i="7" s="1"/>
  <c r="J319" i="7"/>
  <c r="E319" i="7"/>
  <c r="G319" i="7"/>
  <c r="D319" i="7"/>
  <c r="C319" i="7"/>
  <c r="B319" i="7"/>
  <c r="AW318" i="7"/>
  <c r="AT318" i="7"/>
  <c r="AR318" i="7"/>
  <c r="AO318" i="7"/>
  <c r="AN318" i="7"/>
  <c r="BA318" i="7"/>
  <c r="AZ318" i="7"/>
  <c r="AE318" i="7"/>
  <c r="AD318" i="7"/>
  <c r="L317" i="7"/>
  <c r="K318" i="7" s="1"/>
  <c r="J317" i="7"/>
  <c r="I317" i="7"/>
  <c r="H317" i="7"/>
  <c r="E317" i="7"/>
  <c r="G317" i="7"/>
  <c r="D317" i="7"/>
  <c r="C317" i="7"/>
  <c r="B317" i="7"/>
  <c r="AW316" i="7"/>
  <c r="AT316" i="7"/>
  <c r="AR316" i="7"/>
  <c r="AO316" i="7"/>
  <c r="AN316" i="7"/>
  <c r="BA316" i="7"/>
  <c r="AZ316" i="7"/>
  <c r="AE316" i="7"/>
  <c r="AD316" i="7"/>
  <c r="K316" i="7"/>
  <c r="I316" i="7"/>
  <c r="L315" i="7"/>
  <c r="I315" i="7"/>
  <c r="H315" i="7"/>
  <c r="J315" i="7" s="1"/>
  <c r="E315" i="7"/>
  <c r="G315" i="7"/>
  <c r="D315" i="7"/>
  <c r="C315" i="7"/>
  <c r="B315" i="7"/>
  <c r="AT314" i="7"/>
  <c r="AR314" i="7"/>
  <c r="AO314" i="7"/>
  <c r="BA314" i="7"/>
  <c r="AZ314" i="7"/>
  <c r="AE314" i="7"/>
  <c r="AD314" i="7"/>
  <c r="L313" i="7"/>
  <c r="AW314" i="7" s="1"/>
  <c r="J313" i="7"/>
  <c r="E313" i="7"/>
  <c r="G313" i="7"/>
  <c r="D313" i="7"/>
  <c r="C313" i="7"/>
  <c r="B313" i="7"/>
  <c r="AX312" i="7"/>
  <c r="AT312" i="7"/>
  <c r="AR312" i="7"/>
  <c r="AO312" i="7"/>
  <c r="AN312" i="7"/>
  <c r="BA312" i="7"/>
  <c r="AZ312" i="7"/>
  <c r="AE312" i="7"/>
  <c r="AD312" i="7"/>
  <c r="L311" i="7"/>
  <c r="K312" i="7" s="1"/>
  <c r="I312" i="7" s="1"/>
  <c r="J311" i="7"/>
  <c r="E311" i="7"/>
  <c r="G311" i="7"/>
  <c r="D311" i="7"/>
  <c r="C311" i="7"/>
  <c r="B311" i="7"/>
  <c r="AT310" i="7"/>
  <c r="AR310" i="7"/>
  <c r="AO310" i="7"/>
  <c r="BA310" i="7"/>
  <c r="AZ310" i="7"/>
  <c r="AE310" i="7"/>
  <c r="AD310" i="7"/>
  <c r="K310" i="7"/>
  <c r="I310" i="7" s="1"/>
  <c r="C309" i="7"/>
  <c r="L308" i="7"/>
  <c r="AN310" i="7" s="1"/>
  <c r="I308" i="7"/>
  <c r="J308" i="7" s="1"/>
  <c r="H308" i="7"/>
  <c r="E308" i="7"/>
  <c r="G308" i="7"/>
  <c r="D308" i="7"/>
  <c r="C308" i="7"/>
  <c r="B308" i="7"/>
  <c r="AW307" i="7"/>
  <c r="AT307" i="7"/>
  <c r="AR307" i="7"/>
  <c r="AO307" i="7"/>
  <c r="BA307" i="7"/>
  <c r="AZ307" i="7"/>
  <c r="AE307" i="7"/>
  <c r="AD307" i="7"/>
  <c r="C306" i="7"/>
  <c r="L305" i="7"/>
  <c r="I305" i="7"/>
  <c r="H305" i="7"/>
  <c r="J305" i="7" s="1"/>
  <c r="E305" i="7"/>
  <c r="G305" i="7"/>
  <c r="D305" i="7"/>
  <c r="C305" i="7"/>
  <c r="B305" i="7"/>
  <c r="AT304" i="7"/>
  <c r="AR304" i="7"/>
  <c r="L347" i="7" s="1"/>
  <c r="AO304" i="7"/>
  <c r="AN304" i="7"/>
  <c r="BA304" i="7"/>
  <c r="AZ304" i="7"/>
  <c r="AE304" i="7"/>
  <c r="AD304" i="7"/>
  <c r="L303" i="7"/>
  <c r="AW304" i="7" s="1"/>
  <c r="J303" i="7"/>
  <c r="E303" i="7"/>
  <c r="G303" i="7"/>
  <c r="D303" i="7"/>
  <c r="C303" i="7"/>
  <c r="B303" i="7"/>
  <c r="AX302" i="7"/>
  <c r="AT302" i="7"/>
  <c r="AR302" i="7"/>
  <c r="AO302" i="7"/>
  <c r="AN302" i="7"/>
  <c r="BA302" i="7"/>
  <c r="AZ302" i="7"/>
  <c r="AE302" i="7"/>
  <c r="AD302" i="7"/>
  <c r="K302" i="7"/>
  <c r="I302" i="7"/>
  <c r="L301" i="7"/>
  <c r="AW302" i="7" s="1"/>
  <c r="J301" i="7"/>
  <c r="E301" i="7"/>
  <c r="G301" i="7"/>
  <c r="D301" i="7"/>
  <c r="C301" i="7"/>
  <c r="B301" i="7"/>
  <c r="AX300" i="7"/>
  <c r="AT300" i="7"/>
  <c r="AR300" i="7"/>
  <c r="AO300" i="7"/>
  <c r="BA300" i="7"/>
  <c r="AZ300" i="7"/>
  <c r="AE300" i="7"/>
  <c r="AD300" i="7"/>
  <c r="K300" i="7"/>
  <c r="L299" i="7"/>
  <c r="AN300" i="7" s="1"/>
  <c r="J299" i="7"/>
  <c r="E299" i="7"/>
  <c r="I300" i="7" s="1"/>
  <c r="G299" i="7"/>
  <c r="D299" i="7"/>
  <c r="C299" i="7"/>
  <c r="B299" i="7"/>
  <c r="AX298" i="7"/>
  <c r="AT298" i="7"/>
  <c r="AR298" i="7"/>
  <c r="AO298" i="7"/>
  <c r="AN298" i="7"/>
  <c r="BA298" i="7"/>
  <c r="AZ298" i="7"/>
  <c r="AE298" i="7"/>
  <c r="AD298" i="7"/>
  <c r="K298" i="7"/>
  <c r="L297" i="7"/>
  <c r="AW298" i="7" s="1"/>
  <c r="J297" i="7"/>
  <c r="E297" i="7"/>
  <c r="I298" i="7" s="1"/>
  <c r="G297" i="7"/>
  <c r="D297" i="7"/>
  <c r="C297" i="7"/>
  <c r="B297" i="7"/>
  <c r="AW296" i="7"/>
  <c r="AX296" i="7"/>
  <c r="AT296" i="7"/>
  <c r="AR296" i="7"/>
  <c r="AO296" i="7"/>
  <c r="BA296" i="7"/>
  <c r="AZ296" i="7"/>
  <c r="AE296" i="7"/>
  <c r="AD296" i="7"/>
  <c r="L295" i="7"/>
  <c r="J295" i="7"/>
  <c r="E295" i="7"/>
  <c r="G295" i="7"/>
  <c r="D295" i="7"/>
  <c r="C295" i="7"/>
  <c r="B295" i="7"/>
  <c r="AX294" i="7"/>
  <c r="AT294" i="7"/>
  <c r="AR294" i="7"/>
  <c r="AO294" i="7"/>
  <c r="AN294" i="7"/>
  <c r="BA294" i="7"/>
  <c r="AZ294" i="7"/>
  <c r="AE294" i="7"/>
  <c r="AD294" i="7"/>
  <c r="L293" i="7"/>
  <c r="K294" i="7" s="1"/>
  <c r="I294" i="7" s="1"/>
  <c r="J293" i="7"/>
  <c r="E293" i="7"/>
  <c r="G293" i="7"/>
  <c r="D293" i="7"/>
  <c r="C293" i="7"/>
  <c r="B293" i="7"/>
  <c r="AT292" i="7"/>
  <c r="AR292" i="7"/>
  <c r="AO292" i="7"/>
  <c r="BA292" i="7"/>
  <c r="AZ292" i="7"/>
  <c r="AE292" i="7"/>
  <c r="AD292" i="7"/>
  <c r="L291" i="7"/>
  <c r="K292" i="7" s="1"/>
  <c r="I292" i="7" s="1"/>
  <c r="J291" i="7"/>
  <c r="E291" i="7"/>
  <c r="G291" i="7"/>
  <c r="D291" i="7"/>
  <c r="C291" i="7"/>
  <c r="B291" i="7"/>
  <c r="AT290" i="7"/>
  <c r="AR290" i="7"/>
  <c r="AO290" i="7"/>
  <c r="AN290" i="7"/>
  <c r="BA290" i="7"/>
  <c r="AZ290" i="7"/>
  <c r="AE290" i="7"/>
  <c r="AD290" i="7"/>
  <c r="K290" i="7"/>
  <c r="I290" i="7"/>
  <c r="C289" i="7"/>
  <c r="L288" i="7"/>
  <c r="AW290" i="7" s="1"/>
  <c r="J288" i="7"/>
  <c r="E288" i="7"/>
  <c r="G288" i="7"/>
  <c r="D288" i="7"/>
  <c r="C288" i="7"/>
  <c r="B288" i="7"/>
  <c r="AX287" i="7"/>
  <c r="AT287" i="7"/>
  <c r="AR287" i="7"/>
  <c r="AO287" i="7"/>
  <c r="AN287" i="7"/>
  <c r="BA287" i="7"/>
  <c r="L349" i="7" s="1"/>
  <c r="AZ287" i="7"/>
  <c r="L348" i="7" s="1"/>
  <c r="AE287" i="7"/>
  <c r="AD287" i="7"/>
  <c r="K287" i="7"/>
  <c r="L286" i="7"/>
  <c r="AW287" i="7" s="1"/>
  <c r="J286" i="7"/>
  <c r="E286" i="7"/>
  <c r="I287" i="7" s="1"/>
  <c r="G286" i="7"/>
  <c r="D286" i="7"/>
  <c r="C286" i="7"/>
  <c r="B286" i="7"/>
  <c r="AW285" i="7"/>
  <c r="AT285" i="7"/>
  <c r="AR285" i="7"/>
  <c r="AO285" i="7"/>
  <c r="BA285" i="7"/>
  <c r="AZ285" i="7"/>
  <c r="AE285" i="7"/>
  <c r="AD285" i="7"/>
  <c r="L284" i="7"/>
  <c r="J284" i="7"/>
  <c r="E284" i="7"/>
  <c r="G284" i="7"/>
  <c r="D284" i="7"/>
  <c r="C284" i="7"/>
  <c r="B284" i="7"/>
  <c r="L278" i="7"/>
  <c r="L277" i="7"/>
  <c r="L274" i="7"/>
  <c r="L269" i="7"/>
  <c r="L272" i="7"/>
  <c r="L271" i="7"/>
  <c r="L265" i="7"/>
  <c r="L264" i="7"/>
  <c r="L260" i="7"/>
  <c r="AW250" i="7"/>
  <c r="AT250" i="7"/>
  <c r="AO250" i="7"/>
  <c r="AE250" i="7"/>
  <c r="AD250" i="7"/>
  <c r="G249" i="7"/>
  <c r="E249" i="7"/>
  <c r="G248" i="7"/>
  <c r="E248" i="7"/>
  <c r="L245" i="7"/>
  <c r="L244" i="7" s="1"/>
  <c r="J245" i="7"/>
  <c r="G245" i="7"/>
  <c r="C243" i="7"/>
  <c r="E242" i="7"/>
  <c r="G242" i="7"/>
  <c r="D242" i="7"/>
  <c r="C242" i="7"/>
  <c r="AW241" i="7"/>
  <c r="AE241" i="7"/>
  <c r="AD241" i="7"/>
  <c r="G240" i="7"/>
  <c r="E240" i="7"/>
  <c r="G239" i="7"/>
  <c r="E239" i="7"/>
  <c r="BA237" i="7"/>
  <c r="AZ237" i="7"/>
  <c r="AE237" i="7"/>
  <c r="AD237" i="7"/>
  <c r="L237" i="7"/>
  <c r="AW237" i="7" s="1"/>
  <c r="I237" i="7"/>
  <c r="J237" i="7" s="1"/>
  <c r="H237" i="7"/>
  <c r="E237" i="7"/>
  <c r="G237" i="7"/>
  <c r="D237" i="7"/>
  <c r="C237" i="7"/>
  <c r="B237" i="7"/>
  <c r="G235" i="7"/>
  <c r="E235" i="7"/>
  <c r="D235" i="7"/>
  <c r="C235" i="7"/>
  <c r="B235" i="7"/>
  <c r="L233" i="7"/>
  <c r="L234" i="7"/>
  <c r="I234" i="7"/>
  <c r="J234" i="7" s="1"/>
  <c r="H234" i="7"/>
  <c r="G234" i="7"/>
  <c r="L232" i="7"/>
  <c r="J232" i="7"/>
  <c r="G232" i="7"/>
  <c r="L231" i="7"/>
  <c r="L229" i="7" s="1"/>
  <c r="L228" i="7" s="1"/>
  <c r="AO241" i="7" s="1"/>
  <c r="J231" i="7"/>
  <c r="E231" i="7"/>
  <c r="G231" i="7" s="1"/>
  <c r="L230" i="7"/>
  <c r="J230" i="7"/>
  <c r="G230" i="7"/>
  <c r="L226" i="7"/>
  <c r="L227" i="7"/>
  <c r="J227" i="7"/>
  <c r="G227" i="7"/>
  <c r="C225" i="7"/>
  <c r="E224" i="7"/>
  <c r="G224" i="7"/>
  <c r="D224" i="7"/>
  <c r="C224" i="7"/>
  <c r="AR223" i="7"/>
  <c r="AE223" i="7"/>
  <c r="AD223" i="7"/>
  <c r="G222" i="7"/>
  <c r="E222" i="7"/>
  <c r="G221" i="7"/>
  <c r="E221" i="7"/>
  <c r="BA219" i="7"/>
  <c r="AZ219" i="7"/>
  <c r="AE219" i="7"/>
  <c r="AD219" i="7"/>
  <c r="E219" i="7"/>
  <c r="G219" i="7"/>
  <c r="D219" i="7"/>
  <c r="C219" i="7"/>
  <c r="B219" i="7"/>
  <c r="AW218" i="7"/>
  <c r="AN218" i="7"/>
  <c r="BA218" i="7"/>
  <c r="AZ218" i="7"/>
  <c r="AE218" i="7"/>
  <c r="AD218" i="7"/>
  <c r="L218" i="7"/>
  <c r="J218" i="7"/>
  <c r="E218" i="7"/>
  <c r="G218" i="7"/>
  <c r="D218" i="7"/>
  <c r="C218" i="7"/>
  <c r="B218" i="7"/>
  <c r="L216" i="7"/>
  <c r="I216" i="7"/>
  <c r="H216" i="7"/>
  <c r="J216" i="7" s="1"/>
  <c r="G216" i="7"/>
  <c r="L215" i="7"/>
  <c r="L214" i="7" s="1"/>
  <c r="AW223" i="7" s="1"/>
  <c r="I215" i="7"/>
  <c r="H215" i="7"/>
  <c r="J215" i="7" s="1"/>
  <c r="G215" i="7"/>
  <c r="L213" i="7"/>
  <c r="J213" i="7"/>
  <c r="G213" i="7"/>
  <c r="L212" i="7"/>
  <c r="J212" i="7"/>
  <c r="E212" i="7"/>
  <c r="G212" i="7" s="1"/>
  <c r="L211" i="7"/>
  <c r="J211" i="7"/>
  <c r="G211" i="7"/>
  <c r="L210" i="7"/>
  <c r="L208" i="7" s="1"/>
  <c r="J210" i="7"/>
  <c r="E210" i="7"/>
  <c r="L209" i="7"/>
  <c r="J209" i="7"/>
  <c r="G209" i="7"/>
  <c r="L206" i="7"/>
  <c r="L205" i="7" s="1"/>
  <c r="J206" i="7"/>
  <c r="G206" i="7"/>
  <c r="C204" i="7"/>
  <c r="E203" i="7"/>
  <c r="G203" i="7"/>
  <c r="G210" i="7" s="1"/>
  <c r="D203" i="7"/>
  <c r="C203" i="7"/>
  <c r="AW202" i="7"/>
  <c r="AT202" i="7"/>
  <c r="AO202" i="7"/>
  <c r="AE202" i="7"/>
  <c r="AD202" i="7"/>
  <c r="G201" i="7"/>
  <c r="E201" i="7"/>
  <c r="G200" i="7"/>
  <c r="E200" i="7"/>
  <c r="L196" i="7"/>
  <c r="L197" i="7"/>
  <c r="J197" i="7"/>
  <c r="G197" i="7"/>
  <c r="C195" i="7"/>
  <c r="E194" i="7"/>
  <c r="G194" i="7"/>
  <c r="D194" i="7"/>
  <c r="C194" i="7"/>
  <c r="AE193" i="7"/>
  <c r="AD193" i="7"/>
  <c r="G192" i="7"/>
  <c r="E192" i="7"/>
  <c r="G191" i="7"/>
  <c r="E191" i="7"/>
  <c r="BA189" i="7"/>
  <c r="AZ189" i="7"/>
  <c r="AE189" i="7"/>
  <c r="AD189" i="7"/>
  <c r="L189" i="7"/>
  <c r="J189" i="7"/>
  <c r="I189" i="7"/>
  <c r="H189" i="7"/>
  <c r="E189" i="7"/>
  <c r="G189" i="7"/>
  <c r="D189" i="7"/>
  <c r="C189" i="7"/>
  <c r="B189" i="7"/>
  <c r="G187" i="7"/>
  <c r="E187" i="7"/>
  <c r="D187" i="7"/>
  <c r="C187" i="7"/>
  <c r="B187" i="7"/>
  <c r="G186" i="7"/>
  <c r="E186" i="7"/>
  <c r="D186" i="7"/>
  <c r="C186" i="7"/>
  <c r="B186" i="7"/>
  <c r="G185" i="7"/>
  <c r="E185" i="7"/>
  <c r="D185" i="7"/>
  <c r="C185" i="7"/>
  <c r="B185" i="7"/>
  <c r="G184" i="7"/>
  <c r="E184" i="7"/>
  <c r="D184" i="7"/>
  <c r="C184" i="7"/>
  <c r="B184" i="7"/>
  <c r="L183" i="7"/>
  <c r="J183" i="7"/>
  <c r="I183" i="7"/>
  <c r="H183" i="7"/>
  <c r="G183" i="7"/>
  <c r="L182" i="7"/>
  <c r="J182" i="7"/>
  <c r="I182" i="7"/>
  <c r="H182" i="7"/>
  <c r="G182" i="7"/>
  <c r="L181" i="7"/>
  <c r="I181" i="7"/>
  <c r="H181" i="7"/>
  <c r="J181" i="7" s="1"/>
  <c r="G181" i="7"/>
  <c r="L180" i="7"/>
  <c r="I180" i="7"/>
  <c r="H180" i="7"/>
  <c r="J180" i="7" s="1"/>
  <c r="G180" i="7"/>
  <c r="L179" i="7"/>
  <c r="I179" i="7"/>
  <c r="H179" i="7"/>
  <c r="J179" i="7" s="1"/>
  <c r="G179" i="7"/>
  <c r="L173" i="7"/>
  <c r="L177" i="7"/>
  <c r="J177" i="7"/>
  <c r="E177" i="7"/>
  <c r="G177" i="7" s="1"/>
  <c r="L176" i="7"/>
  <c r="J176" i="7"/>
  <c r="G176" i="7"/>
  <c r="L175" i="7"/>
  <c r="J175" i="7"/>
  <c r="G175" i="7"/>
  <c r="E175" i="7"/>
  <c r="L174" i="7"/>
  <c r="I174" i="7"/>
  <c r="H174" i="7"/>
  <c r="J174" i="7" s="1"/>
  <c r="G174" i="7"/>
  <c r="L171" i="7"/>
  <c r="L170" i="7" s="1"/>
  <c r="J171" i="7"/>
  <c r="G171" i="7"/>
  <c r="C169" i="7"/>
  <c r="E168" i="7"/>
  <c r="G168" i="7"/>
  <c r="D168" i="7"/>
  <c r="C168" i="7"/>
  <c r="AE167" i="7"/>
  <c r="AD167" i="7"/>
  <c r="G166" i="7"/>
  <c r="E166" i="7"/>
  <c r="G165" i="7"/>
  <c r="E165" i="7"/>
  <c r="AN163" i="7"/>
  <c r="BA163" i="7"/>
  <c r="AZ163" i="7"/>
  <c r="AE163" i="7"/>
  <c r="AD163" i="7"/>
  <c r="L163" i="7"/>
  <c r="AW163" i="7" s="1"/>
  <c r="J163" i="7"/>
  <c r="I163" i="7"/>
  <c r="H163" i="7"/>
  <c r="E163" i="7"/>
  <c r="G163" i="7"/>
  <c r="D163" i="7"/>
  <c r="C163" i="7"/>
  <c r="B163" i="7"/>
  <c r="G161" i="7"/>
  <c r="E161" i="7"/>
  <c r="D161" i="7"/>
  <c r="C161" i="7"/>
  <c r="B161" i="7"/>
  <c r="G160" i="7"/>
  <c r="E160" i="7"/>
  <c r="D160" i="7"/>
  <c r="C160" i="7"/>
  <c r="B160" i="7"/>
  <c r="G159" i="7"/>
  <c r="E159" i="7"/>
  <c r="D159" i="7"/>
  <c r="C159" i="7"/>
  <c r="B159" i="7"/>
  <c r="G158" i="7"/>
  <c r="E158" i="7"/>
  <c r="D158" i="7"/>
  <c r="C158" i="7"/>
  <c r="B158" i="7"/>
  <c r="G157" i="7"/>
  <c r="E157" i="7"/>
  <c r="D157" i="7"/>
  <c r="C157" i="7"/>
  <c r="B157" i="7"/>
  <c r="L156" i="7"/>
  <c r="J156" i="7"/>
  <c r="I156" i="7"/>
  <c r="H156" i="7"/>
  <c r="G156" i="7"/>
  <c r="L155" i="7"/>
  <c r="I155" i="7"/>
  <c r="J155" i="7" s="1"/>
  <c r="H155" i="7"/>
  <c r="G155" i="7"/>
  <c r="L154" i="7"/>
  <c r="L151" i="7" s="1"/>
  <c r="AW167" i="7" s="1"/>
  <c r="J154" i="7"/>
  <c r="I154" i="7"/>
  <c r="H154" i="7"/>
  <c r="G154" i="7"/>
  <c r="L153" i="7"/>
  <c r="I153" i="7"/>
  <c r="H153" i="7"/>
  <c r="J153" i="7" s="1"/>
  <c r="G153" i="7"/>
  <c r="L152" i="7"/>
  <c r="I152" i="7"/>
  <c r="H152" i="7"/>
  <c r="J152" i="7" s="1"/>
  <c r="G152" i="7"/>
  <c r="L146" i="7"/>
  <c r="L150" i="7"/>
  <c r="J150" i="7"/>
  <c r="E150" i="7"/>
  <c r="L149" i="7"/>
  <c r="J149" i="7"/>
  <c r="G149" i="7"/>
  <c r="L148" i="7"/>
  <c r="J148" i="7"/>
  <c r="G148" i="7"/>
  <c r="E148" i="7"/>
  <c r="L147" i="7"/>
  <c r="J147" i="7"/>
  <c r="G147" i="7"/>
  <c r="L144" i="7"/>
  <c r="L143" i="7" s="1"/>
  <c r="J144" i="7"/>
  <c r="G144" i="7"/>
  <c r="E142" i="7"/>
  <c r="G142" i="7"/>
  <c r="D142" i="7"/>
  <c r="C142" i="7"/>
  <c r="AT141" i="7"/>
  <c r="AE141" i="7"/>
  <c r="AD141" i="7"/>
  <c r="G140" i="7"/>
  <c r="E140" i="7"/>
  <c r="G139" i="7"/>
  <c r="E139" i="7"/>
  <c r="L136" i="7"/>
  <c r="L131" i="7" s="1"/>
  <c r="AW141" i="7" s="1"/>
  <c r="I136" i="7"/>
  <c r="J136" i="7" s="1"/>
  <c r="H136" i="7"/>
  <c r="G136" i="7"/>
  <c r="L135" i="7"/>
  <c r="I135" i="7"/>
  <c r="H135" i="7"/>
  <c r="J135" i="7" s="1"/>
  <c r="G135" i="7"/>
  <c r="L134" i="7"/>
  <c r="I134" i="7"/>
  <c r="H134" i="7"/>
  <c r="J134" i="7" s="1"/>
  <c r="G134" i="7"/>
  <c r="L133" i="7"/>
  <c r="I133" i="7"/>
  <c r="H133" i="7"/>
  <c r="J133" i="7" s="1"/>
  <c r="G133" i="7"/>
  <c r="L132" i="7"/>
  <c r="I132" i="7"/>
  <c r="H132" i="7"/>
  <c r="J132" i="7" s="1"/>
  <c r="G132" i="7"/>
  <c r="L126" i="7"/>
  <c r="L130" i="7"/>
  <c r="J130" i="7"/>
  <c r="E130" i="7"/>
  <c r="G130" i="7" s="1"/>
  <c r="L129" i="7"/>
  <c r="J129" i="7"/>
  <c r="G129" i="7"/>
  <c r="L128" i="7"/>
  <c r="J128" i="7"/>
  <c r="E128" i="7"/>
  <c r="L127" i="7"/>
  <c r="I127" i="7"/>
  <c r="H127" i="7"/>
  <c r="J127" i="7" s="1"/>
  <c r="G127" i="7"/>
  <c r="L123" i="7"/>
  <c r="L124" i="7"/>
  <c r="J124" i="7"/>
  <c r="G124" i="7"/>
  <c r="E122" i="7"/>
  <c r="G122" i="7"/>
  <c r="G128" i="7" s="1"/>
  <c r="D122" i="7"/>
  <c r="C122" i="7"/>
  <c r="AE121" i="7"/>
  <c r="AD121" i="7"/>
  <c r="G120" i="7"/>
  <c r="E120" i="7"/>
  <c r="G119" i="7"/>
  <c r="E119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L113" i="7"/>
  <c r="I113" i="7"/>
  <c r="H113" i="7"/>
  <c r="J113" i="7" s="1"/>
  <c r="G113" i="7"/>
  <c r="L112" i="7"/>
  <c r="I112" i="7"/>
  <c r="H112" i="7"/>
  <c r="J112" i="7" s="1"/>
  <c r="G112" i="7"/>
  <c r="L111" i="7"/>
  <c r="I111" i="7"/>
  <c r="J111" i="7" s="1"/>
  <c r="H111" i="7"/>
  <c r="G111" i="7"/>
  <c r="L110" i="7"/>
  <c r="J110" i="7"/>
  <c r="I110" i="7"/>
  <c r="H110" i="7"/>
  <c r="G110" i="7"/>
  <c r="L109" i="7"/>
  <c r="L108" i="7" s="1"/>
  <c r="AW121" i="7" s="1"/>
  <c r="J109" i="7"/>
  <c r="I109" i="7"/>
  <c r="H109" i="7"/>
  <c r="G109" i="7"/>
  <c r="L107" i="7"/>
  <c r="J107" i="7"/>
  <c r="E107" i="7"/>
  <c r="G107" i="7" s="1"/>
  <c r="L106" i="7"/>
  <c r="J106" i="7"/>
  <c r="I106" i="7"/>
  <c r="H106" i="7"/>
  <c r="G106" i="7"/>
  <c r="L105" i="7"/>
  <c r="J105" i="7"/>
  <c r="E105" i="7"/>
  <c r="G105" i="7" s="1"/>
  <c r="L104" i="7"/>
  <c r="J104" i="7"/>
  <c r="G104" i="7"/>
  <c r="L103" i="7"/>
  <c r="J103" i="7"/>
  <c r="G103" i="7"/>
  <c r="E103" i="7"/>
  <c r="L102" i="7"/>
  <c r="I102" i="7"/>
  <c r="H102" i="7"/>
  <c r="J102" i="7" s="1"/>
  <c r="G102" i="7"/>
  <c r="L99" i="7"/>
  <c r="L98" i="7" s="1"/>
  <c r="J99" i="7"/>
  <c r="G99" i="7"/>
  <c r="C97" i="7"/>
  <c r="E96" i="7"/>
  <c r="G96" i="7"/>
  <c r="D96" i="7"/>
  <c r="C96" i="7"/>
  <c r="AW95" i="7"/>
  <c r="AE95" i="7"/>
  <c r="AD95" i="7"/>
  <c r="G94" i="7"/>
  <c r="E94" i="7"/>
  <c r="G93" i="7"/>
  <c r="E93" i="7"/>
  <c r="BA91" i="7"/>
  <c r="AZ91" i="7"/>
  <c r="AE91" i="7"/>
  <c r="AD91" i="7"/>
  <c r="E91" i="7"/>
  <c r="G91" i="7"/>
  <c r="D91" i="7"/>
  <c r="C91" i="7"/>
  <c r="B91" i="7"/>
  <c r="L87" i="7"/>
  <c r="L86" i="7" s="1"/>
  <c r="AO95" i="7" s="1"/>
  <c r="G87" i="7"/>
  <c r="L89" i="7"/>
  <c r="J89" i="7"/>
  <c r="E89" i="7"/>
  <c r="G89" i="7" s="1"/>
  <c r="L88" i="7"/>
  <c r="J88" i="7"/>
  <c r="G88" i="7"/>
  <c r="L85" i="7"/>
  <c r="L84" i="7" s="1"/>
  <c r="J85" i="7"/>
  <c r="G85" i="7"/>
  <c r="E83" i="7"/>
  <c r="G83" i="7"/>
  <c r="D83" i="7"/>
  <c r="C83" i="7"/>
  <c r="AR82" i="7"/>
  <c r="AE82" i="7"/>
  <c r="AD82" i="7"/>
  <c r="G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G75" i="7"/>
  <c r="E75" i="7"/>
  <c r="D75" i="7"/>
  <c r="C75" i="7"/>
  <c r="B75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G70" i="7"/>
  <c r="E70" i="7"/>
  <c r="D70" i="7"/>
  <c r="C70" i="7"/>
  <c r="B70" i="7"/>
  <c r="L69" i="7"/>
  <c r="I69" i="7"/>
  <c r="H69" i="7"/>
  <c r="J69" i="7" s="1"/>
  <c r="G69" i="7"/>
  <c r="L68" i="7"/>
  <c r="I68" i="7"/>
  <c r="J68" i="7" s="1"/>
  <c r="H68" i="7"/>
  <c r="G68" i="7"/>
  <c r="L67" i="7"/>
  <c r="J67" i="7"/>
  <c r="I67" i="7"/>
  <c r="H67" i="7"/>
  <c r="G67" i="7"/>
  <c r="L66" i="7"/>
  <c r="L63" i="7" s="1"/>
  <c r="AW82" i="7" s="1"/>
  <c r="J66" i="7"/>
  <c r="I66" i="7"/>
  <c r="H66" i="7"/>
  <c r="G66" i="7"/>
  <c r="L65" i="7"/>
  <c r="I65" i="7"/>
  <c r="H65" i="7"/>
  <c r="J65" i="7" s="1"/>
  <c r="G65" i="7"/>
  <c r="L64" i="7"/>
  <c r="I64" i="7"/>
  <c r="H64" i="7"/>
  <c r="J64" i="7" s="1"/>
  <c r="G64" i="7"/>
  <c r="L62" i="7"/>
  <c r="J62" i="7"/>
  <c r="G62" i="7"/>
  <c r="E62" i="7"/>
  <c r="L61" i="7"/>
  <c r="J61" i="7"/>
  <c r="G61" i="7"/>
  <c r="L60" i="7"/>
  <c r="L58" i="7" s="1"/>
  <c r="L57" i="7" s="1"/>
  <c r="AO82" i="7" s="1"/>
  <c r="J60" i="7"/>
  <c r="E60" i="7"/>
  <c r="G60" i="7" s="1"/>
  <c r="L59" i="7"/>
  <c r="I59" i="7"/>
  <c r="H59" i="7"/>
  <c r="J59" i="7" s="1"/>
  <c r="G59" i="7"/>
  <c r="L56" i="7"/>
  <c r="L55" i="7" s="1"/>
  <c r="J56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" i="3"/>
  <c r="Y1" i="3"/>
  <c r="CU1" i="3"/>
  <c r="CV1" i="3"/>
  <c r="CX1" i="3"/>
  <c r="DH1" i="3" s="1"/>
  <c r="CY1" i="3"/>
  <c r="CZ1" i="3"/>
  <c r="DA1" i="3"/>
  <c r="DB1" i="3"/>
  <c r="DC1" i="3"/>
  <c r="DF1" i="3"/>
  <c r="DG1" i="3"/>
  <c r="A2" i="3"/>
  <c r="Y2" i="3"/>
  <c r="CX2" i="3"/>
  <c r="CY2" i="3"/>
  <c r="CZ2" i="3"/>
  <c r="DA2" i="3"/>
  <c r="DB2" i="3"/>
  <c r="DC2" i="3"/>
  <c r="DF2" i="3"/>
  <c r="A3" i="3"/>
  <c r="Y3" i="3"/>
  <c r="CY3" i="3"/>
  <c r="CZ3" i="3"/>
  <c r="DA3" i="3"/>
  <c r="DB3" i="3"/>
  <c r="DC3" i="3"/>
  <c r="A4" i="3"/>
  <c r="Y4" i="3"/>
  <c r="CW4" i="3"/>
  <c r="CX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U6" i="3"/>
  <c r="CY6" i="3"/>
  <c r="CZ6" i="3"/>
  <c r="DB6" i="3" s="1"/>
  <c r="DA6" i="3"/>
  <c r="DC6" i="3"/>
  <c r="A7" i="3"/>
  <c r="Y7" i="3"/>
  <c r="CX7" i="3"/>
  <c r="DI7" i="3" s="1"/>
  <c r="DJ7" i="3" s="1"/>
  <c r="CY7" i="3"/>
  <c r="CZ7" i="3"/>
  <c r="DB7" i="3" s="1"/>
  <c r="DA7" i="3"/>
  <c r="DC7" i="3"/>
  <c r="DF7" i="3"/>
  <c r="DG7" i="3"/>
  <c r="DH7" i="3"/>
  <c r="A8" i="3"/>
  <c r="Y8" i="3"/>
  <c r="CW8" i="3"/>
  <c r="CX8" i="3"/>
  <c r="CY8" i="3"/>
  <c r="CZ8" i="3"/>
  <c r="DA8" i="3"/>
  <c r="DB8" i="3"/>
  <c r="DC8" i="3"/>
  <c r="DF8" i="3"/>
  <c r="A9" i="3"/>
  <c r="Y9" i="3"/>
  <c r="CY9" i="3"/>
  <c r="CZ9" i="3"/>
  <c r="DA9" i="3"/>
  <c r="DB9" i="3"/>
  <c r="DC9" i="3"/>
  <c r="A10" i="3"/>
  <c r="Y10" i="3"/>
  <c r="CU10" i="3"/>
  <c r="CV10" i="3"/>
  <c r="U30" i="1" s="1"/>
  <c r="CX10" i="3"/>
  <c r="CY10" i="3"/>
  <c r="CZ10" i="3"/>
  <c r="DA10" i="3"/>
  <c r="DB10" i="3"/>
  <c r="DC10" i="3"/>
  <c r="DG10" i="3"/>
  <c r="A11" i="3"/>
  <c r="Y11" i="3"/>
  <c r="CX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W13" i="3"/>
  <c r="CX13" i="3"/>
  <c r="DI13" i="3" s="1"/>
  <c r="CY13" i="3"/>
  <c r="CZ13" i="3"/>
  <c r="DB13" i="3" s="1"/>
  <c r="DA13" i="3"/>
  <c r="DC13" i="3"/>
  <c r="DF13" i="3"/>
  <c r="DG13" i="3"/>
  <c r="DH13" i="3"/>
  <c r="A14" i="3"/>
  <c r="Y14" i="3"/>
  <c r="CX14" i="3" s="1"/>
  <c r="CU14" i="3"/>
  <c r="CV14" i="3"/>
  <c r="CY14" i="3"/>
  <c r="CZ14" i="3"/>
  <c r="DB14" i="3" s="1"/>
  <c r="DA14" i="3"/>
  <c r="DC14" i="3"/>
  <c r="A15" i="3"/>
  <c r="Y15" i="3"/>
  <c r="CX15" i="3"/>
  <c r="CY15" i="3"/>
  <c r="CZ15" i="3"/>
  <c r="DB15" i="3" s="1"/>
  <c r="DA15" i="3"/>
  <c r="DC15" i="3"/>
  <c r="DF15" i="3"/>
  <c r="DG15" i="3"/>
  <c r="DH15" i="3"/>
  <c r="DI15" i="3"/>
  <c r="DJ15" i="3"/>
  <c r="A16" i="3"/>
  <c r="Y16" i="3"/>
  <c r="CW16" i="3"/>
  <c r="CX16" i="3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X19" i="3"/>
  <c r="DF19" i="3" s="1"/>
  <c r="DJ19" i="3" s="1"/>
  <c r="CY19" i="3"/>
  <c r="CZ19" i="3"/>
  <c r="DA19" i="3"/>
  <c r="DB19" i="3"/>
  <c r="DC19" i="3"/>
  <c r="DG19" i="3"/>
  <c r="DH19" i="3"/>
  <c r="DI19" i="3"/>
  <c r="A20" i="3"/>
  <c r="Y20" i="3"/>
  <c r="CX20" i="3"/>
  <c r="CY20" i="3"/>
  <c r="CZ20" i="3"/>
  <c r="DB20" i="3" s="1"/>
  <c r="DA20" i="3"/>
  <c r="DC20" i="3"/>
  <c r="DF20" i="3"/>
  <c r="DJ20" i="3" s="1"/>
  <c r="DG20" i="3"/>
  <c r="DH20" i="3"/>
  <c r="DI20" i="3"/>
  <c r="A21" i="3"/>
  <c r="Y21" i="3"/>
  <c r="CX21" i="3"/>
  <c r="DI21" i="3" s="1"/>
  <c r="CY21" i="3"/>
  <c r="CZ21" i="3"/>
  <c r="DB21" i="3" s="1"/>
  <c r="DA21" i="3"/>
  <c r="DC21" i="3"/>
  <c r="DF21" i="3"/>
  <c r="DJ21" i="3" s="1"/>
  <c r="DG21" i="3"/>
  <c r="DH21" i="3"/>
  <c r="A22" i="3"/>
  <c r="Y22" i="3"/>
  <c r="CX22" i="3"/>
  <c r="DH22" i="3" s="1"/>
  <c r="CY22" i="3"/>
  <c r="CZ22" i="3"/>
  <c r="DA22" i="3"/>
  <c r="DB22" i="3"/>
  <c r="DC22" i="3"/>
  <c r="DF22" i="3"/>
  <c r="DJ22" i="3" s="1"/>
  <c r="DG22" i="3"/>
  <c r="A23" i="3"/>
  <c r="Y23" i="3"/>
  <c r="CX23" i="3"/>
  <c r="CY23" i="3"/>
  <c r="CZ23" i="3"/>
  <c r="DA23" i="3"/>
  <c r="DB23" i="3"/>
  <c r="DC23" i="3"/>
  <c r="DF23" i="3"/>
  <c r="DJ23" i="3" s="1"/>
  <c r="A24" i="3"/>
  <c r="Y24" i="3"/>
  <c r="CV24" i="3" s="1"/>
  <c r="CU24" i="3"/>
  <c r="CX24" i="3"/>
  <c r="CY24" i="3"/>
  <c r="CZ24" i="3"/>
  <c r="DB24" i="3" s="1"/>
  <c r="DA24" i="3"/>
  <c r="DC24" i="3"/>
  <c r="DI24" i="3"/>
  <c r="DJ24" i="3" s="1"/>
  <c r="A25" i="3"/>
  <c r="Y25" i="3"/>
  <c r="CX25" i="3"/>
  <c r="CY25" i="3"/>
  <c r="CZ25" i="3"/>
  <c r="DB25" i="3" s="1"/>
  <c r="DA25" i="3"/>
  <c r="DC25" i="3"/>
  <c r="A26" i="3"/>
  <c r="Y26" i="3"/>
  <c r="CW26" i="3" s="1"/>
  <c r="CX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DH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X38" i="3" s="1"/>
  <c r="CU38" i="3"/>
  <c r="CV38" i="3"/>
  <c r="CY38" i="3"/>
  <c r="CZ38" i="3"/>
  <c r="DB38" i="3" s="1"/>
  <c r="DA38" i="3"/>
  <c r="DC38" i="3"/>
  <c r="A39" i="3"/>
  <c r="Y39" i="3"/>
  <c r="CX39" i="3"/>
  <c r="CY39" i="3"/>
  <c r="CZ39" i="3"/>
  <c r="DB39" i="3" s="1"/>
  <c r="DA39" i="3"/>
  <c r="DC39" i="3"/>
  <c r="DF39" i="3"/>
  <c r="DG39" i="3"/>
  <c r="DH39" i="3"/>
  <c r="DI39" i="3"/>
  <c r="DJ39" i="3"/>
  <c r="A40" i="3"/>
  <c r="Y40" i="3"/>
  <c r="CW40" i="3"/>
  <c r="CX40" i="3"/>
  <c r="CY40" i="3"/>
  <c r="CZ40" i="3"/>
  <c r="DB40" i="3" s="1"/>
  <c r="DA40" i="3"/>
  <c r="DC40" i="3"/>
  <c r="DH40" i="3"/>
  <c r="A41" i="3"/>
  <c r="Y41" i="3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A43" i="3"/>
  <c r="Y43" i="3"/>
  <c r="CX43" i="3"/>
  <c r="DF43" i="3" s="1"/>
  <c r="DJ43" i="3" s="1"/>
  <c r="CY43" i="3"/>
  <c r="CZ43" i="3"/>
  <c r="DA43" i="3"/>
  <c r="DB43" i="3"/>
  <c r="DC43" i="3"/>
  <c r="DG43" i="3"/>
  <c r="DH43" i="3"/>
  <c r="DI43" i="3"/>
  <c r="A44" i="3"/>
  <c r="Y44" i="3"/>
  <c r="CX44" i="3"/>
  <c r="CY44" i="3"/>
  <c r="CZ44" i="3"/>
  <c r="DB44" i="3" s="1"/>
  <c r="DA44" i="3"/>
  <c r="DC44" i="3"/>
  <c r="DF44" i="3"/>
  <c r="DJ44" i="3" s="1"/>
  <c r="DG44" i="3"/>
  <c r="DH44" i="3"/>
  <c r="DI44" i="3"/>
  <c r="A45" i="3"/>
  <c r="Y45" i="3"/>
  <c r="CX45" i="3"/>
  <c r="DI45" i="3" s="1"/>
  <c r="CY45" i="3"/>
  <c r="CZ45" i="3"/>
  <c r="DB45" i="3" s="1"/>
  <c r="DA45" i="3"/>
  <c r="DC45" i="3"/>
  <c r="DF45" i="3"/>
  <c r="DJ45" i="3" s="1"/>
  <c r="DG45" i="3"/>
  <c r="DH45" i="3"/>
  <c r="A46" i="3"/>
  <c r="Y46" i="3"/>
  <c r="CX46" i="3"/>
  <c r="DH46" i="3" s="1"/>
  <c r="CY46" i="3"/>
  <c r="CZ46" i="3"/>
  <c r="DA46" i="3"/>
  <c r="DB46" i="3"/>
  <c r="DC46" i="3"/>
  <c r="DF46" i="3"/>
  <c r="DJ46" i="3" s="1"/>
  <c r="DG46" i="3"/>
  <c r="A47" i="3"/>
  <c r="Y47" i="3"/>
  <c r="CV47" i="3" s="1"/>
  <c r="CU47" i="3"/>
  <c r="CY47" i="3"/>
  <c r="CZ47" i="3"/>
  <c r="DA47" i="3"/>
  <c r="DB47" i="3"/>
  <c r="DC47" i="3"/>
  <c r="A48" i="3"/>
  <c r="Y48" i="3"/>
  <c r="CX48" i="3"/>
  <c r="CY48" i="3"/>
  <c r="CZ48" i="3"/>
  <c r="DB48" i="3" s="1"/>
  <c r="DA48" i="3"/>
  <c r="DC48" i="3"/>
  <c r="DI48" i="3"/>
  <c r="DJ48" i="3" s="1"/>
  <c r="A49" i="3"/>
  <c r="Y49" i="3"/>
  <c r="CW49" i="3" s="1"/>
  <c r="CX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X51" i="3"/>
  <c r="DF51" i="3" s="1"/>
  <c r="DJ51" i="3" s="1"/>
  <c r="CY51" i="3"/>
  <c r="CZ51" i="3"/>
  <c r="DA51" i="3"/>
  <c r="DB51" i="3"/>
  <c r="DC51" i="3"/>
  <c r="DG51" i="3"/>
  <c r="DH51" i="3"/>
  <c r="DI51" i="3"/>
  <c r="A52" i="3"/>
  <c r="Y52" i="3"/>
  <c r="CX52" i="3"/>
  <c r="CY52" i="3"/>
  <c r="CZ52" i="3"/>
  <c r="DB52" i="3" s="1"/>
  <c r="DA52" i="3"/>
  <c r="DC52" i="3"/>
  <c r="DF52" i="3"/>
  <c r="DJ52" i="3" s="1"/>
  <c r="DG52" i="3"/>
  <c r="DH52" i="3"/>
  <c r="DI52" i="3"/>
  <c r="A53" i="3"/>
  <c r="Y53" i="3"/>
  <c r="CX53" i="3"/>
  <c r="DI53" i="3" s="1"/>
  <c r="CY53" i="3"/>
  <c r="CZ53" i="3"/>
  <c r="DB53" i="3" s="1"/>
  <c r="DA53" i="3"/>
  <c r="DC53" i="3"/>
  <c r="DF53" i="3"/>
  <c r="DJ53" i="3" s="1"/>
  <c r="DG53" i="3"/>
  <c r="DH53" i="3"/>
  <c r="A54" i="3"/>
  <c r="Y54" i="3"/>
  <c r="CX54" i="3"/>
  <c r="DH54" i="3" s="1"/>
  <c r="CY54" i="3"/>
  <c r="CZ54" i="3"/>
  <c r="DA54" i="3"/>
  <c r="DB54" i="3"/>
  <c r="DC54" i="3"/>
  <c r="DF54" i="3"/>
  <c r="DJ54" i="3" s="1"/>
  <c r="DG54" i="3"/>
  <c r="A55" i="3"/>
  <c r="Y55" i="3"/>
  <c r="CX55" i="3"/>
  <c r="CY55" i="3"/>
  <c r="CZ55" i="3"/>
  <c r="DA55" i="3"/>
  <c r="DB55" i="3"/>
  <c r="DC55" i="3"/>
  <c r="DF55" i="3"/>
  <c r="DJ55" i="3" s="1"/>
  <c r="A56" i="3"/>
  <c r="Y56" i="3"/>
  <c r="CX56" i="3" s="1"/>
  <c r="CY56" i="3"/>
  <c r="CZ56" i="3"/>
  <c r="DA56" i="3"/>
  <c r="DB56" i="3"/>
  <c r="DC56" i="3"/>
  <c r="A57" i="3"/>
  <c r="Y57" i="3"/>
  <c r="CX57" i="3"/>
  <c r="CY57" i="3"/>
  <c r="CZ57" i="3"/>
  <c r="DB57" i="3" s="1"/>
  <c r="DA57" i="3"/>
  <c r="DC57" i="3"/>
  <c r="A58" i="3"/>
  <c r="Y58" i="3"/>
  <c r="CX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V67" i="3"/>
  <c r="U40" i="1" s="1"/>
  <c r="G196" i="7" s="1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W70" i="3"/>
  <c r="CX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X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X88" i="3" s="1"/>
  <c r="CW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W95" i="3"/>
  <c r="CX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X99" i="3"/>
  <c r="CY99" i="3"/>
  <c r="CZ99" i="3"/>
  <c r="DA99" i="3"/>
  <c r="DB99" i="3"/>
  <c r="DC99" i="3"/>
  <c r="DF99" i="3"/>
  <c r="DJ99" i="3" s="1"/>
  <c r="DG99" i="3"/>
  <c r="A100" i="3"/>
  <c r="Y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U102" i="3"/>
  <c r="CV102" i="3"/>
  <c r="CX102" i="3"/>
  <c r="CY102" i="3"/>
  <c r="CZ102" i="3"/>
  <c r="DB102" i="3" s="1"/>
  <c r="DA102" i="3"/>
  <c r="DC102" i="3"/>
  <c r="A103" i="3"/>
  <c r="Y103" i="3"/>
  <c r="CX103" i="3" s="1"/>
  <c r="CU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U106" i="3"/>
  <c r="CV106" i="3"/>
  <c r="CX106" i="3"/>
  <c r="CY106" i="3"/>
  <c r="CZ106" i="3"/>
  <c r="DB106" i="3" s="1"/>
  <c r="DA106" i="3"/>
  <c r="DC106" i="3"/>
  <c r="DG106" i="3"/>
  <c r="DH106" i="3"/>
  <c r="A107" i="3"/>
  <c r="Y107" i="3"/>
  <c r="CU107" i="3"/>
  <c r="CY107" i="3"/>
  <c r="CZ107" i="3"/>
  <c r="DA107" i="3"/>
  <c r="DB107" i="3"/>
  <c r="DC107" i="3"/>
  <c r="A108" i="3"/>
  <c r="Y108" i="3"/>
  <c r="CU108" i="3"/>
  <c r="CV108" i="3"/>
  <c r="CX108" i="3"/>
  <c r="DI108" i="3" s="1"/>
  <c r="DJ108" i="3" s="1"/>
  <c r="CY108" i="3"/>
  <c r="CZ108" i="3"/>
  <c r="DB108" i="3" s="1"/>
  <c r="DA108" i="3"/>
  <c r="DC108" i="3"/>
  <c r="DF108" i="3"/>
  <c r="DG108" i="3"/>
  <c r="DH108" i="3"/>
  <c r="A109" i="3"/>
  <c r="Y109" i="3"/>
  <c r="CX109" i="3" s="1"/>
  <c r="CU109" i="3"/>
  <c r="CV109" i="3"/>
  <c r="CY109" i="3"/>
  <c r="CZ109" i="3"/>
  <c r="DA109" i="3"/>
  <c r="DB109" i="3"/>
  <c r="DC109" i="3"/>
  <c r="A110" i="3"/>
  <c r="Y110" i="3"/>
  <c r="CU110" i="3"/>
  <c r="CV110" i="3"/>
  <c r="U222" i="1" s="1"/>
  <c r="G84" i="8" s="1"/>
  <c r="CX110" i="3"/>
  <c r="CY110" i="3"/>
  <c r="CZ110" i="3"/>
  <c r="DB110" i="3" s="1"/>
  <c r="DA110" i="3"/>
  <c r="DC1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W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T29" i="1"/>
  <c r="W29" i="1"/>
  <c r="AC29" i="1"/>
  <c r="AE29" i="1"/>
  <c r="AD29" i="1" s="1"/>
  <c r="AF29" i="1"/>
  <c r="AG29" i="1"/>
  <c r="CU29" i="1" s="1"/>
  <c r="AH29" i="1"/>
  <c r="AI29" i="1"/>
  <c r="AJ29" i="1"/>
  <c r="CQ29" i="1"/>
  <c r="CR29" i="1"/>
  <c r="CS29" i="1"/>
  <c r="CT29" i="1"/>
  <c r="CV29" i="1"/>
  <c r="CW29" i="1"/>
  <c r="CX29" i="1"/>
  <c r="GL29" i="1"/>
  <c r="GO29" i="1"/>
  <c r="GP29" i="1"/>
  <c r="GV29" i="1"/>
  <c r="HC29" i="1"/>
  <c r="GX29" i="1" s="1"/>
  <c r="C30" i="1"/>
  <c r="D30" i="1"/>
  <c r="W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GL30" i="1"/>
  <c r="GO30" i="1"/>
  <c r="GP30" i="1"/>
  <c r="GV30" i="1"/>
  <c r="GX30" i="1"/>
  <c r="HC30" i="1"/>
  <c r="C31" i="1"/>
  <c r="D31" i="1"/>
  <c r="U31" i="1"/>
  <c r="G55" i="7" s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GX31" i="1"/>
  <c r="HC31" i="1"/>
  <c r="C32" i="1"/>
  <c r="D32" i="1"/>
  <c r="T32" i="1"/>
  <c r="U32" i="1"/>
  <c r="G84" i="7" s="1"/>
  <c r="V32" i="1"/>
  <c r="AC32" i="1"/>
  <c r="AE32" i="1"/>
  <c r="AD32" i="1" s="1"/>
  <c r="AF32" i="1"/>
  <c r="AG32" i="1"/>
  <c r="CU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N32" i="1"/>
  <c r="GP32" i="1"/>
  <c r="GV32" i="1"/>
  <c r="HC32" i="1"/>
  <c r="GX32" i="1" s="1"/>
  <c r="I33" i="1"/>
  <c r="GX33" i="1" s="1"/>
  <c r="R33" i="1"/>
  <c r="S33" i="1"/>
  <c r="T33" i="1"/>
  <c r="U33" i="1"/>
  <c r="V33" i="1"/>
  <c r="AC33" i="1"/>
  <c r="AB33" i="1" s="1"/>
  <c r="AD33" i="1"/>
  <c r="AE33" i="1"/>
  <c r="AF33" i="1"/>
  <c r="AG33" i="1"/>
  <c r="AH33" i="1"/>
  <c r="AI33" i="1"/>
  <c r="AJ33" i="1"/>
  <c r="CP33" i="1"/>
  <c r="CQ33" i="1"/>
  <c r="CR33" i="1"/>
  <c r="CS33" i="1"/>
  <c r="CT33" i="1"/>
  <c r="CU33" i="1"/>
  <c r="CV33" i="1"/>
  <c r="CW33" i="1"/>
  <c r="CX33" i="1"/>
  <c r="CY33" i="1"/>
  <c r="X33" i="1" s="1"/>
  <c r="CZ33" i="1"/>
  <c r="Y33" i="1" s="1"/>
  <c r="GL33" i="1"/>
  <c r="GN33" i="1"/>
  <c r="GP33" i="1"/>
  <c r="GV33" i="1"/>
  <c r="HC33" i="1"/>
  <c r="C34" i="1"/>
  <c r="D34" i="1"/>
  <c r="I34" i="1"/>
  <c r="K34" i="1"/>
  <c r="T34" i="1"/>
  <c r="AC34" i="1"/>
  <c r="AE34" i="1"/>
  <c r="AD34" i="1" s="1"/>
  <c r="AF34" i="1"/>
  <c r="AG34" i="1"/>
  <c r="CU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O34" i="1"/>
  <c r="GP34" i="1"/>
  <c r="GV34" i="1"/>
  <c r="HC34" i="1" s="1"/>
  <c r="GX34" i="1" s="1"/>
  <c r="C35" i="1"/>
  <c r="D35" i="1"/>
  <c r="U35" i="1"/>
  <c r="G123" i="7" s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C36" i="1"/>
  <c r="D36" i="1"/>
  <c r="T36" i="1"/>
  <c r="U36" i="1"/>
  <c r="G143" i="7" s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CV36" i="1"/>
  <c r="CW36" i="1"/>
  <c r="GL36" i="1"/>
  <c r="GO36" i="1"/>
  <c r="GP36" i="1"/>
  <c r="GV36" i="1"/>
  <c r="HC36" i="1" s="1"/>
  <c r="GX36" i="1" s="1"/>
  <c r="I37" i="1"/>
  <c r="P37" i="1"/>
  <c r="CP37" i="1" s="1"/>
  <c r="O37" i="1" s="1"/>
  <c r="R37" i="1"/>
  <c r="S37" i="1"/>
  <c r="U37" i="1"/>
  <c r="W37" i="1"/>
  <c r="Y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CQ37" i="1"/>
  <c r="CR37" i="1"/>
  <c r="Q37" i="1" s="1"/>
  <c r="CS37" i="1"/>
  <c r="CT37" i="1"/>
  <c r="CV37" i="1"/>
  <c r="CW37" i="1"/>
  <c r="V37" i="1" s="1"/>
  <c r="CZ37" i="1"/>
  <c r="GL37" i="1"/>
  <c r="GO37" i="1"/>
  <c r="GP37" i="1"/>
  <c r="GV37" i="1"/>
  <c r="GX37" i="1"/>
  <c r="HC37" i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GL38" i="1"/>
  <c r="GO38" i="1"/>
  <c r="GP38" i="1"/>
  <c r="GV38" i="1"/>
  <c r="HC38" i="1"/>
  <c r="GX38" i="1" s="1"/>
  <c r="I39" i="1"/>
  <c r="R39" i="1" s="1"/>
  <c r="S39" i="1"/>
  <c r="CZ39" i="1" s="1"/>
  <c r="Y39" i="1" s="1"/>
  <c r="T39" i="1"/>
  <c r="V39" i="1"/>
  <c r="W39" i="1"/>
  <c r="AC39" i="1"/>
  <c r="AE39" i="1"/>
  <c r="AD39" i="1" s="1"/>
  <c r="AB39" i="1" s="1"/>
  <c r="AF39" i="1"/>
  <c r="AG39" i="1"/>
  <c r="CU39" i="1" s="1"/>
  <c r="AH39" i="1"/>
  <c r="AI39" i="1"/>
  <c r="AJ39" i="1"/>
  <c r="CX39" i="1" s="1"/>
  <c r="CQ39" i="1"/>
  <c r="P39" i="1" s="1"/>
  <c r="CR39" i="1"/>
  <c r="Q39" i="1" s="1"/>
  <c r="CS39" i="1"/>
  <c r="CT39" i="1"/>
  <c r="CV39" i="1"/>
  <c r="CW39" i="1"/>
  <c r="GL39" i="1"/>
  <c r="GO39" i="1"/>
  <c r="GP39" i="1"/>
  <c r="GV39" i="1"/>
  <c r="HC39" i="1"/>
  <c r="C40" i="1"/>
  <c r="D40" i="1"/>
  <c r="I40" i="1"/>
  <c r="K40" i="1"/>
  <c r="V40" i="1"/>
  <c r="W40" i="1"/>
  <c r="AC40" i="1"/>
  <c r="AD40" i="1"/>
  <c r="AE40" i="1"/>
  <c r="AF40" i="1"/>
  <c r="AG40" i="1"/>
  <c r="AH40" i="1"/>
  <c r="AI40" i="1"/>
  <c r="AJ40" i="1"/>
  <c r="CX40" i="1" s="1"/>
  <c r="CQ40" i="1"/>
  <c r="CR40" i="1"/>
  <c r="CS40" i="1"/>
  <c r="CT40" i="1"/>
  <c r="CU40" i="1"/>
  <c r="T40" i="1" s="1"/>
  <c r="CV40" i="1"/>
  <c r="CW40" i="1"/>
  <c r="GL40" i="1"/>
  <c r="GO40" i="1"/>
  <c r="GP40" i="1"/>
  <c r="GV40" i="1"/>
  <c r="HC40" i="1"/>
  <c r="GX40" i="1" s="1"/>
  <c r="C41" i="1"/>
  <c r="D41" i="1"/>
  <c r="I41" i="1"/>
  <c r="CX74" i="3" s="1"/>
  <c r="K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GL41" i="1"/>
  <c r="GN41" i="1"/>
  <c r="GP41" i="1"/>
  <c r="GV41" i="1"/>
  <c r="HC41" i="1"/>
  <c r="GX41" i="1" s="1"/>
  <c r="I42" i="1"/>
  <c r="P42" i="1" s="1"/>
  <c r="R42" i="1"/>
  <c r="S42" i="1"/>
  <c r="W42" i="1"/>
  <c r="AC42" i="1"/>
  <c r="AE42" i="1"/>
  <c r="AD42" i="1" s="1"/>
  <c r="AB42" i="1" s="1"/>
  <c r="AF42" i="1"/>
  <c r="AG42" i="1"/>
  <c r="CU42" i="1" s="1"/>
  <c r="T42" i="1" s="1"/>
  <c r="AH42" i="1"/>
  <c r="CV42" i="1" s="1"/>
  <c r="U42" i="1" s="1"/>
  <c r="AI42" i="1"/>
  <c r="AJ42" i="1"/>
  <c r="CQ42" i="1"/>
  <c r="CR42" i="1"/>
  <c r="CS42" i="1"/>
  <c r="CT42" i="1"/>
  <c r="CW42" i="1"/>
  <c r="CX42" i="1"/>
  <c r="GL42" i="1"/>
  <c r="GN42" i="1"/>
  <c r="GP42" i="1"/>
  <c r="GV42" i="1"/>
  <c r="GX42" i="1"/>
  <c r="HC42" i="1"/>
  <c r="I43" i="1"/>
  <c r="S43" i="1"/>
  <c r="U43" i="1"/>
  <c r="V43" i="1"/>
  <c r="AC43" i="1"/>
  <c r="AD43" i="1"/>
  <c r="AE43" i="1"/>
  <c r="AF43" i="1"/>
  <c r="AG43" i="1"/>
  <c r="AH43" i="1"/>
  <c r="AI43" i="1"/>
  <c r="AJ43" i="1"/>
  <c r="CP43" i="1"/>
  <c r="CQ43" i="1"/>
  <c r="CR43" i="1"/>
  <c r="CS43" i="1"/>
  <c r="CT43" i="1"/>
  <c r="CU43" i="1"/>
  <c r="T43" i="1" s="1"/>
  <c r="CV43" i="1"/>
  <c r="CW43" i="1"/>
  <c r="CX43" i="1"/>
  <c r="W43" i="1" s="1"/>
  <c r="CY43" i="1"/>
  <c r="X43" i="1" s="1"/>
  <c r="CZ43" i="1"/>
  <c r="Y43" i="1" s="1"/>
  <c r="GL43" i="1"/>
  <c r="GN43" i="1"/>
  <c r="GP43" i="1"/>
  <c r="GV43" i="1"/>
  <c r="GX43" i="1"/>
  <c r="HC43" i="1"/>
  <c r="C44" i="1"/>
  <c r="D44" i="1"/>
  <c r="I44" i="1"/>
  <c r="CX77" i="3" s="1"/>
  <c r="K44" i="1"/>
  <c r="AC44" i="1"/>
  <c r="AE44" i="1"/>
  <c r="AD44" i="1" s="1"/>
  <c r="AF44" i="1"/>
  <c r="AB44" i="1" s="1"/>
  <c r="AG44" i="1"/>
  <c r="CU44" i="1" s="1"/>
  <c r="AH44" i="1"/>
  <c r="AI44" i="1"/>
  <c r="AJ44" i="1"/>
  <c r="CQ44" i="1"/>
  <c r="CR44" i="1"/>
  <c r="CS44" i="1"/>
  <c r="CT44" i="1"/>
  <c r="CV44" i="1"/>
  <c r="CW44" i="1"/>
  <c r="CX44" i="1"/>
  <c r="GL44" i="1"/>
  <c r="GO44" i="1"/>
  <c r="GP44" i="1"/>
  <c r="GV44" i="1"/>
  <c r="HC44" i="1"/>
  <c r="AC45" i="1"/>
  <c r="AB45" i="1" s="1"/>
  <c r="AD45" i="1"/>
  <c r="AE45" i="1"/>
  <c r="AF45" i="1"/>
  <c r="AG45" i="1"/>
  <c r="AH45" i="1"/>
  <c r="CV45" i="1" s="1"/>
  <c r="AI45" i="1"/>
  <c r="CW45" i="1" s="1"/>
  <c r="AJ45" i="1"/>
  <c r="CX45" i="1" s="1"/>
  <c r="CQ45" i="1"/>
  <c r="CR45" i="1"/>
  <c r="CS45" i="1"/>
  <c r="CT45" i="1"/>
  <c r="CU45" i="1"/>
  <c r="GL45" i="1"/>
  <c r="GO45" i="1"/>
  <c r="GP45" i="1"/>
  <c r="GV45" i="1"/>
  <c r="HC45" i="1" s="1"/>
  <c r="C46" i="1"/>
  <c r="D46" i="1"/>
  <c r="I46" i="1"/>
  <c r="CU83" i="3" s="1"/>
  <c r="K46" i="1"/>
  <c r="V46" i="1"/>
  <c r="AC46" i="1"/>
  <c r="AD46" i="1"/>
  <c r="AE46" i="1"/>
  <c r="AF46" i="1"/>
  <c r="AG46" i="1"/>
  <c r="CU46" i="1" s="1"/>
  <c r="T46" i="1" s="1"/>
  <c r="AH46" i="1"/>
  <c r="AI46" i="1"/>
  <c r="AJ46" i="1"/>
  <c r="CX46" i="1" s="1"/>
  <c r="CQ46" i="1"/>
  <c r="CR46" i="1"/>
  <c r="CS46" i="1"/>
  <c r="CT46" i="1"/>
  <c r="CV46" i="1"/>
  <c r="CW46" i="1"/>
  <c r="GL46" i="1"/>
  <c r="GO46" i="1"/>
  <c r="GP46" i="1"/>
  <c r="GV46" i="1"/>
  <c r="HC46" i="1" s="1"/>
  <c r="C47" i="1"/>
  <c r="D47" i="1"/>
  <c r="I47" i="1"/>
  <c r="K47" i="1"/>
  <c r="T47" i="1"/>
  <c r="W47" i="1"/>
  <c r="AC47" i="1"/>
  <c r="AE47" i="1"/>
  <c r="AD47" i="1" s="1"/>
  <c r="AF47" i="1"/>
  <c r="AG47" i="1"/>
  <c r="CU47" i="1" s="1"/>
  <c r="AH47" i="1"/>
  <c r="AI47" i="1"/>
  <c r="AJ47" i="1"/>
  <c r="CQ47" i="1"/>
  <c r="CR47" i="1"/>
  <c r="CS47" i="1"/>
  <c r="CT47" i="1"/>
  <c r="CV47" i="1"/>
  <c r="CW47" i="1"/>
  <c r="CX47" i="1"/>
  <c r="GL47" i="1"/>
  <c r="GN47" i="1"/>
  <c r="GP47" i="1"/>
  <c r="GV47" i="1"/>
  <c r="HC47" i="1" s="1"/>
  <c r="I48" i="1"/>
  <c r="AC48" i="1"/>
  <c r="AE48" i="1"/>
  <c r="AD48" i="1" s="1"/>
  <c r="AB48" i="1" s="1"/>
  <c r="AF48" i="1"/>
  <c r="AG48" i="1"/>
  <c r="CU48" i="1" s="1"/>
  <c r="AH48" i="1"/>
  <c r="AI48" i="1"/>
  <c r="CW48" i="1" s="1"/>
  <c r="AJ48" i="1"/>
  <c r="CQ48" i="1"/>
  <c r="CR48" i="1"/>
  <c r="CS48" i="1"/>
  <c r="CT48" i="1"/>
  <c r="CV48" i="1"/>
  <c r="U48" i="1" s="1"/>
  <c r="CX48" i="1"/>
  <c r="W48" i="1" s="1"/>
  <c r="GL48" i="1"/>
  <c r="GN48" i="1"/>
  <c r="GP48" i="1"/>
  <c r="GV48" i="1"/>
  <c r="HC48" i="1" s="1"/>
  <c r="I49" i="1"/>
  <c r="Q49" i="1"/>
  <c r="R49" i="1"/>
  <c r="V49" i="1"/>
  <c r="X49" i="1"/>
  <c r="Y49" i="1"/>
  <c r="AC49" i="1"/>
  <c r="AB49" i="1" s="1"/>
  <c r="AD49" i="1"/>
  <c r="AE49" i="1"/>
  <c r="AF49" i="1"/>
  <c r="AG49" i="1"/>
  <c r="AH49" i="1"/>
  <c r="AI49" i="1"/>
  <c r="AJ49" i="1"/>
  <c r="CP49" i="1"/>
  <c r="CQ49" i="1"/>
  <c r="CR49" i="1"/>
  <c r="CS49" i="1"/>
  <c r="CT49" i="1"/>
  <c r="S49" i="1" s="1"/>
  <c r="CU49" i="1"/>
  <c r="T49" i="1" s="1"/>
  <c r="CV49" i="1"/>
  <c r="U49" i="1" s="1"/>
  <c r="CW49" i="1"/>
  <c r="CX49" i="1"/>
  <c r="W49" i="1" s="1"/>
  <c r="CY49" i="1"/>
  <c r="CZ49" i="1"/>
  <c r="GL49" i="1"/>
  <c r="GN49" i="1"/>
  <c r="GP49" i="1"/>
  <c r="GV49" i="1"/>
  <c r="GX49" i="1"/>
  <c r="HC49" i="1"/>
  <c r="C50" i="1"/>
  <c r="D50" i="1"/>
  <c r="I50" i="1"/>
  <c r="CX100" i="3" s="1"/>
  <c r="K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GL50" i="1"/>
  <c r="GN50" i="1"/>
  <c r="GP50" i="1"/>
  <c r="GV50" i="1"/>
  <c r="HC50" i="1"/>
  <c r="GX50" i="1" s="1"/>
  <c r="I51" i="1"/>
  <c r="Q51" i="1" s="1"/>
  <c r="R51" i="1"/>
  <c r="S51" i="1"/>
  <c r="T51" i="1"/>
  <c r="W51" i="1"/>
  <c r="AC51" i="1"/>
  <c r="AE51" i="1"/>
  <c r="AD51" i="1" s="1"/>
  <c r="AB51" i="1" s="1"/>
  <c r="AF51" i="1"/>
  <c r="AG51" i="1"/>
  <c r="AH51" i="1"/>
  <c r="AI51" i="1"/>
  <c r="AJ51" i="1"/>
  <c r="CQ51" i="1"/>
  <c r="P51" i="1" s="1"/>
  <c r="CP51" i="1" s="1"/>
  <c r="O51" i="1" s="1"/>
  <c r="CR51" i="1"/>
  <c r="CS51" i="1"/>
  <c r="CT51" i="1"/>
  <c r="CU51" i="1"/>
  <c r="CV51" i="1"/>
  <c r="U51" i="1" s="1"/>
  <c r="CW51" i="1"/>
  <c r="CX51" i="1"/>
  <c r="GL51" i="1"/>
  <c r="GN51" i="1"/>
  <c r="GP51" i="1"/>
  <c r="GV51" i="1"/>
  <c r="HC51" i="1"/>
  <c r="GX51" i="1" s="1"/>
  <c r="I52" i="1"/>
  <c r="U52" i="1" s="1"/>
  <c r="V52" i="1"/>
  <c r="X52" i="1"/>
  <c r="AC52" i="1"/>
  <c r="AB52" i="1" s="1"/>
  <c r="AD52" i="1"/>
  <c r="AE52" i="1"/>
  <c r="AF52" i="1"/>
  <c r="AG52" i="1"/>
  <c r="AH52" i="1"/>
  <c r="AI52" i="1"/>
  <c r="AJ52" i="1"/>
  <c r="CP52" i="1"/>
  <c r="CQ52" i="1"/>
  <c r="CR52" i="1"/>
  <c r="CS52" i="1"/>
  <c r="CT52" i="1"/>
  <c r="S52" i="1" s="1"/>
  <c r="CU52" i="1"/>
  <c r="T52" i="1" s="1"/>
  <c r="CV52" i="1"/>
  <c r="CW52" i="1"/>
  <c r="CX52" i="1"/>
  <c r="CY52" i="1"/>
  <c r="CZ52" i="1"/>
  <c r="Y52" i="1" s="1"/>
  <c r="GL52" i="1"/>
  <c r="GN52" i="1"/>
  <c r="GP52" i="1"/>
  <c r="GV52" i="1"/>
  <c r="GX52" i="1"/>
  <c r="HC52" i="1"/>
  <c r="B54" i="1"/>
  <c r="B26" i="1" s="1"/>
  <c r="C54" i="1"/>
  <c r="C26" i="1" s="1"/>
  <c r="D54" i="1"/>
  <c r="D26" i="1" s="1"/>
  <c r="F54" i="1"/>
  <c r="F26" i="1" s="1"/>
  <c r="G54" i="1"/>
  <c r="BD54" i="1"/>
  <c r="BD26" i="1" s="1"/>
  <c r="BX54" i="1"/>
  <c r="BX26" i="1" s="1"/>
  <c r="BY54" i="1"/>
  <c r="BY26" i="1" s="1"/>
  <c r="CK54" i="1"/>
  <c r="CL54" i="1"/>
  <c r="CM54" i="1"/>
  <c r="CM26" i="1" s="1"/>
  <c r="F79" i="1"/>
  <c r="D84" i="1"/>
  <c r="D86" i="1"/>
  <c r="E86" i="1"/>
  <c r="F86" i="1"/>
  <c r="G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Q88" i="1"/>
  <c r="R88" i="1"/>
  <c r="S88" i="1"/>
  <c r="T88" i="1"/>
  <c r="V88" i="1"/>
  <c r="W88" i="1"/>
  <c r="X88" i="1"/>
  <c r="Y88" i="1"/>
  <c r="AC88" i="1"/>
  <c r="AD88" i="1"/>
  <c r="AE88" i="1"/>
  <c r="AF88" i="1"/>
  <c r="AB88" i="1" s="1"/>
  <c r="AG88" i="1"/>
  <c r="CU88" i="1" s="1"/>
  <c r="AH88" i="1"/>
  <c r="CV88" i="1" s="1"/>
  <c r="U88" i="1" s="1"/>
  <c r="AI88" i="1"/>
  <c r="AJ88" i="1"/>
  <c r="CX88" i="1" s="1"/>
  <c r="CQ88" i="1"/>
  <c r="P88" i="1" s="1"/>
  <c r="CR88" i="1"/>
  <c r="CS88" i="1"/>
  <c r="CT88" i="1"/>
  <c r="CW88" i="1"/>
  <c r="CY88" i="1"/>
  <c r="CZ88" i="1"/>
  <c r="GL88" i="1"/>
  <c r="GO88" i="1"/>
  <c r="GP88" i="1"/>
  <c r="GV88" i="1"/>
  <c r="HC88" i="1"/>
  <c r="GX88" i="1" s="1"/>
  <c r="HG88" i="1"/>
  <c r="P89" i="1"/>
  <c r="S89" i="1"/>
  <c r="T89" i="1"/>
  <c r="U89" i="1"/>
  <c r="Y89" i="1"/>
  <c r="AC89" i="1"/>
  <c r="AB89" i="1" s="1"/>
  <c r="AD89" i="1"/>
  <c r="AE89" i="1"/>
  <c r="AF89" i="1"/>
  <c r="AG89" i="1"/>
  <c r="CU89" i="1" s="1"/>
  <c r="AH89" i="1"/>
  <c r="CV89" i="1" s="1"/>
  <c r="AI89" i="1"/>
  <c r="CW89" i="1" s="1"/>
  <c r="V89" i="1" s="1"/>
  <c r="AJ89" i="1"/>
  <c r="CX89" i="1" s="1"/>
  <c r="W89" i="1" s="1"/>
  <c r="CQ89" i="1"/>
  <c r="CR89" i="1"/>
  <c r="Q89" i="1" s="1"/>
  <c r="CS89" i="1"/>
  <c r="R89" i="1" s="1"/>
  <c r="CT89" i="1"/>
  <c r="CY89" i="1"/>
  <c r="X89" i="1" s="1"/>
  <c r="CZ89" i="1"/>
  <c r="GL89" i="1"/>
  <c r="GO89" i="1"/>
  <c r="GP89" i="1"/>
  <c r="GV89" i="1"/>
  <c r="HC89" i="1" s="1"/>
  <c r="GX89" i="1"/>
  <c r="HG89" i="1"/>
  <c r="I90" i="1"/>
  <c r="HG90" i="1" s="1"/>
  <c r="K90" i="1"/>
  <c r="V90" i="1"/>
  <c r="X90" i="1"/>
  <c r="Y90" i="1"/>
  <c r="AC90" i="1"/>
  <c r="AB90" i="1" s="1"/>
  <c r="AD90" i="1"/>
  <c r="AE90" i="1"/>
  <c r="AF90" i="1"/>
  <c r="AG90" i="1"/>
  <c r="AH90" i="1"/>
  <c r="CV90" i="1" s="1"/>
  <c r="U90" i="1" s="1"/>
  <c r="AI90" i="1"/>
  <c r="CW90" i="1" s="1"/>
  <c r="AJ90" i="1"/>
  <c r="CX90" i="1" s="1"/>
  <c r="W90" i="1" s="1"/>
  <c r="CQ90" i="1"/>
  <c r="P90" i="1" s="1"/>
  <c r="CR90" i="1"/>
  <c r="Q90" i="1" s="1"/>
  <c r="CS90" i="1"/>
  <c r="R90" i="1" s="1"/>
  <c r="CT90" i="1"/>
  <c r="S90" i="1" s="1"/>
  <c r="CU90" i="1"/>
  <c r="T90" i="1" s="1"/>
  <c r="CY90" i="1"/>
  <c r="CZ90" i="1"/>
  <c r="GL90" i="1"/>
  <c r="GO90" i="1"/>
  <c r="GP90" i="1"/>
  <c r="GV90" i="1"/>
  <c r="HC90" i="1" s="1"/>
  <c r="GX90" i="1" s="1"/>
  <c r="P91" i="1"/>
  <c r="Q91" i="1"/>
  <c r="R91" i="1"/>
  <c r="W91" i="1"/>
  <c r="AC91" i="1"/>
  <c r="AD91" i="1"/>
  <c r="AE91" i="1"/>
  <c r="AF91" i="1"/>
  <c r="AG91" i="1"/>
  <c r="AH91" i="1"/>
  <c r="CV91" i="1" s="1"/>
  <c r="U91" i="1" s="1"/>
  <c r="AI91" i="1"/>
  <c r="AJ91" i="1"/>
  <c r="CX91" i="1" s="1"/>
  <c r="CQ91" i="1"/>
  <c r="CR91" i="1"/>
  <c r="CS91" i="1"/>
  <c r="CT91" i="1"/>
  <c r="S91" i="1" s="1"/>
  <c r="CU91" i="1"/>
  <c r="T91" i="1" s="1"/>
  <c r="CW91" i="1"/>
  <c r="V91" i="1" s="1"/>
  <c r="CY91" i="1"/>
  <c r="X91" i="1" s="1"/>
  <c r="CZ91" i="1"/>
  <c r="Y91" i="1" s="1"/>
  <c r="GL91" i="1"/>
  <c r="GO91" i="1"/>
  <c r="GP91" i="1"/>
  <c r="GV91" i="1"/>
  <c r="HC91" i="1"/>
  <c r="GX91" i="1" s="1"/>
  <c r="HG91" i="1"/>
  <c r="P92" i="1"/>
  <c r="Q92" i="1"/>
  <c r="AD114" i="1" s="1"/>
  <c r="R92" i="1"/>
  <c r="S92" i="1"/>
  <c r="Y92" i="1"/>
  <c r="AC92" i="1"/>
  <c r="AD92" i="1"/>
  <c r="AB92" i="1" s="1"/>
  <c r="AE92" i="1"/>
  <c r="AF92" i="1"/>
  <c r="AG92" i="1"/>
  <c r="CU92" i="1" s="1"/>
  <c r="T92" i="1" s="1"/>
  <c r="AH92" i="1"/>
  <c r="CV92" i="1" s="1"/>
  <c r="U92" i="1" s="1"/>
  <c r="AI92" i="1"/>
  <c r="AJ92" i="1"/>
  <c r="CQ92" i="1"/>
  <c r="CR92" i="1"/>
  <c r="CS92" i="1"/>
  <c r="CT92" i="1"/>
  <c r="CW92" i="1"/>
  <c r="V92" i="1" s="1"/>
  <c r="CX92" i="1"/>
  <c r="W92" i="1" s="1"/>
  <c r="CY92" i="1"/>
  <c r="X92" i="1" s="1"/>
  <c r="CZ92" i="1"/>
  <c r="GL92" i="1"/>
  <c r="GO92" i="1"/>
  <c r="GP92" i="1"/>
  <c r="GV92" i="1"/>
  <c r="HC92" i="1"/>
  <c r="GX92" i="1" s="1"/>
  <c r="HG92" i="1"/>
  <c r="P93" i="1"/>
  <c r="U93" i="1"/>
  <c r="V93" i="1"/>
  <c r="AC93" i="1"/>
  <c r="AD93" i="1"/>
  <c r="AE93" i="1"/>
  <c r="AF93" i="1"/>
  <c r="AG93" i="1"/>
  <c r="AH93" i="1"/>
  <c r="CV93" i="1" s="1"/>
  <c r="AI93" i="1"/>
  <c r="CW93" i="1" s="1"/>
  <c r="AJ93" i="1"/>
  <c r="CQ93" i="1"/>
  <c r="CR93" i="1"/>
  <c r="Q93" i="1" s="1"/>
  <c r="CS93" i="1"/>
  <c r="R93" i="1" s="1"/>
  <c r="CT93" i="1"/>
  <c r="S93" i="1" s="1"/>
  <c r="CU93" i="1"/>
  <c r="T93" i="1" s="1"/>
  <c r="CX93" i="1"/>
  <c r="W93" i="1" s="1"/>
  <c r="CY93" i="1"/>
  <c r="X93" i="1" s="1"/>
  <c r="CZ93" i="1"/>
  <c r="Y93" i="1" s="1"/>
  <c r="GL93" i="1"/>
  <c r="GO93" i="1"/>
  <c r="GP93" i="1"/>
  <c r="GV93" i="1"/>
  <c r="HC93" i="1" s="1"/>
  <c r="GX93" i="1" s="1"/>
  <c r="HG93" i="1"/>
  <c r="P94" i="1"/>
  <c r="CP94" i="1" s="1"/>
  <c r="O94" i="1" s="1"/>
  <c r="GM94" i="1" s="1"/>
  <c r="GN94" i="1" s="1"/>
  <c r="Q94" i="1"/>
  <c r="R94" i="1"/>
  <c r="T94" i="1"/>
  <c r="U94" i="1"/>
  <c r="AC94" i="1"/>
  <c r="AB94" i="1" s="1"/>
  <c r="AD94" i="1"/>
  <c r="AE94" i="1"/>
  <c r="AF94" i="1"/>
  <c r="AG94" i="1"/>
  <c r="AH94" i="1"/>
  <c r="CV94" i="1" s="1"/>
  <c r="AI94" i="1"/>
  <c r="CW94" i="1" s="1"/>
  <c r="V94" i="1" s="1"/>
  <c r="AJ94" i="1"/>
  <c r="CX94" i="1" s="1"/>
  <c r="W94" i="1" s="1"/>
  <c r="CQ94" i="1"/>
  <c r="CR94" i="1"/>
  <c r="CS94" i="1"/>
  <c r="CT94" i="1"/>
  <c r="S94" i="1" s="1"/>
  <c r="CU94" i="1"/>
  <c r="CY94" i="1"/>
  <c r="X94" i="1" s="1"/>
  <c r="CZ94" i="1"/>
  <c r="Y94" i="1" s="1"/>
  <c r="GL94" i="1"/>
  <c r="GO94" i="1"/>
  <c r="GP94" i="1"/>
  <c r="GV94" i="1"/>
  <c r="HC94" i="1" s="1"/>
  <c r="GX94" i="1" s="1"/>
  <c r="HG94" i="1"/>
  <c r="P95" i="1"/>
  <c r="Q95" i="1"/>
  <c r="CP95" i="1" s="1"/>
  <c r="O95" i="1" s="1"/>
  <c r="GM95" i="1" s="1"/>
  <c r="GN95" i="1" s="1"/>
  <c r="R95" i="1"/>
  <c r="AE114" i="1" s="1"/>
  <c r="S95" i="1"/>
  <c r="Y95" i="1"/>
  <c r="AB95" i="1"/>
  <c r="AC95" i="1"/>
  <c r="AD95" i="1"/>
  <c r="AE95" i="1"/>
  <c r="AF95" i="1"/>
  <c r="AG95" i="1"/>
  <c r="CU95" i="1" s="1"/>
  <c r="T95" i="1" s="1"/>
  <c r="AH95" i="1"/>
  <c r="CV95" i="1" s="1"/>
  <c r="U95" i="1" s="1"/>
  <c r="AI95" i="1"/>
  <c r="AJ95" i="1"/>
  <c r="CQ95" i="1"/>
  <c r="CR95" i="1"/>
  <c r="CS95" i="1"/>
  <c r="CT95" i="1"/>
  <c r="CW95" i="1"/>
  <c r="V95" i="1" s="1"/>
  <c r="CX95" i="1"/>
  <c r="W95" i="1" s="1"/>
  <c r="CY95" i="1"/>
  <c r="X95" i="1" s="1"/>
  <c r="CZ95" i="1"/>
  <c r="GL95" i="1"/>
  <c r="GO95" i="1"/>
  <c r="GP95" i="1"/>
  <c r="GV95" i="1"/>
  <c r="GX95" i="1"/>
  <c r="HC95" i="1"/>
  <c r="HG95" i="1"/>
  <c r="P96" i="1"/>
  <c r="S96" i="1"/>
  <c r="T96" i="1"/>
  <c r="U96" i="1"/>
  <c r="AB96" i="1"/>
  <c r="AC96" i="1"/>
  <c r="AD96" i="1"/>
  <c r="AE96" i="1"/>
  <c r="AF96" i="1"/>
  <c r="AG96" i="1"/>
  <c r="CU96" i="1" s="1"/>
  <c r="AH96" i="1"/>
  <c r="CV96" i="1" s="1"/>
  <c r="AI96" i="1"/>
  <c r="CW96" i="1" s="1"/>
  <c r="V96" i="1" s="1"/>
  <c r="AJ96" i="1"/>
  <c r="CX96" i="1" s="1"/>
  <c r="W96" i="1" s="1"/>
  <c r="CQ96" i="1"/>
  <c r="CR96" i="1"/>
  <c r="Q96" i="1" s="1"/>
  <c r="CS96" i="1"/>
  <c r="R96" i="1" s="1"/>
  <c r="CT96" i="1"/>
  <c r="CY96" i="1"/>
  <c r="X96" i="1" s="1"/>
  <c r="CZ96" i="1"/>
  <c r="Y96" i="1" s="1"/>
  <c r="GL96" i="1"/>
  <c r="GO96" i="1"/>
  <c r="GP96" i="1"/>
  <c r="GV96" i="1"/>
  <c r="HC96" i="1" s="1"/>
  <c r="GX96" i="1" s="1"/>
  <c r="HG96" i="1"/>
  <c r="Q97" i="1"/>
  <c r="R97" i="1"/>
  <c r="T97" i="1"/>
  <c r="U97" i="1"/>
  <c r="V97" i="1"/>
  <c r="X97" i="1"/>
  <c r="AC97" i="1"/>
  <c r="AD97" i="1"/>
  <c r="AE97" i="1"/>
  <c r="AF97" i="1"/>
  <c r="AG97" i="1"/>
  <c r="AH97" i="1"/>
  <c r="AI97" i="1"/>
  <c r="AJ97" i="1"/>
  <c r="CX97" i="1" s="1"/>
  <c r="W97" i="1" s="1"/>
  <c r="CP97" i="1"/>
  <c r="O97" i="1" s="1"/>
  <c r="GM97" i="1" s="1"/>
  <c r="GN97" i="1" s="1"/>
  <c r="CQ97" i="1"/>
  <c r="P97" i="1" s="1"/>
  <c r="CR97" i="1"/>
  <c r="CS97" i="1"/>
  <c r="CT97" i="1"/>
  <c r="S97" i="1" s="1"/>
  <c r="CU97" i="1"/>
  <c r="CV97" i="1"/>
  <c r="CW97" i="1"/>
  <c r="CY97" i="1"/>
  <c r="CZ97" i="1"/>
  <c r="Y97" i="1" s="1"/>
  <c r="GL97" i="1"/>
  <c r="GO97" i="1"/>
  <c r="GP97" i="1"/>
  <c r="GV97" i="1"/>
  <c r="HC97" i="1" s="1"/>
  <c r="GX97" i="1" s="1"/>
  <c r="HG97" i="1"/>
  <c r="S98" i="1"/>
  <c r="W98" i="1"/>
  <c r="X98" i="1"/>
  <c r="Y98" i="1"/>
  <c r="AB98" i="1"/>
  <c r="AC98" i="1"/>
  <c r="AD98" i="1"/>
  <c r="AE98" i="1"/>
  <c r="AF98" i="1"/>
  <c r="AG98" i="1"/>
  <c r="CU98" i="1" s="1"/>
  <c r="T98" i="1" s="1"/>
  <c r="AH98" i="1"/>
  <c r="AI98" i="1"/>
  <c r="AJ98" i="1"/>
  <c r="CQ98" i="1"/>
  <c r="P98" i="1" s="1"/>
  <c r="CP98" i="1" s="1"/>
  <c r="O98" i="1" s="1"/>
  <c r="GM98" i="1" s="1"/>
  <c r="GN98" i="1" s="1"/>
  <c r="CR98" i="1"/>
  <c r="Q98" i="1" s="1"/>
  <c r="CS98" i="1"/>
  <c r="R98" i="1" s="1"/>
  <c r="CT98" i="1"/>
  <c r="CV98" i="1"/>
  <c r="U98" i="1" s="1"/>
  <c r="CW98" i="1"/>
  <c r="V98" i="1" s="1"/>
  <c r="CX98" i="1"/>
  <c r="CY98" i="1"/>
  <c r="CZ98" i="1"/>
  <c r="GL98" i="1"/>
  <c r="GO98" i="1"/>
  <c r="GP98" i="1"/>
  <c r="GV98" i="1"/>
  <c r="HC98" i="1"/>
  <c r="GX98" i="1" s="1"/>
  <c r="HG98" i="1"/>
  <c r="S99" i="1"/>
  <c r="U99" i="1"/>
  <c r="V99" i="1"/>
  <c r="X99" i="1"/>
  <c r="Y99" i="1"/>
  <c r="AC99" i="1"/>
  <c r="AD99" i="1"/>
  <c r="AB99" i="1" s="1"/>
  <c r="AE99" i="1"/>
  <c r="AF99" i="1"/>
  <c r="AG99" i="1"/>
  <c r="CU99" i="1" s="1"/>
  <c r="T99" i="1" s="1"/>
  <c r="AH99" i="1"/>
  <c r="CV99" i="1" s="1"/>
  <c r="AI99" i="1"/>
  <c r="CW99" i="1" s="1"/>
  <c r="AJ99" i="1"/>
  <c r="CX99" i="1" s="1"/>
  <c r="W99" i="1" s="1"/>
  <c r="CQ99" i="1"/>
  <c r="P99" i="1" s="1"/>
  <c r="CP99" i="1" s="1"/>
  <c r="O99" i="1" s="1"/>
  <c r="CR99" i="1"/>
  <c r="Q99" i="1" s="1"/>
  <c r="CS99" i="1"/>
  <c r="R99" i="1" s="1"/>
  <c r="CT99" i="1"/>
  <c r="CY99" i="1"/>
  <c r="CZ99" i="1"/>
  <c r="GL99" i="1"/>
  <c r="GO99" i="1"/>
  <c r="GP99" i="1"/>
  <c r="GV99" i="1"/>
  <c r="HC99" i="1" s="1"/>
  <c r="GX99" i="1" s="1"/>
  <c r="HG99" i="1"/>
  <c r="I100" i="1"/>
  <c r="K100" i="1"/>
  <c r="P100" i="1"/>
  <c r="U100" i="1"/>
  <c r="Y100" i="1"/>
  <c r="AC100" i="1"/>
  <c r="AB100" i="1" s="1"/>
  <c r="AD100" i="1"/>
  <c r="AE100" i="1"/>
  <c r="AF100" i="1"/>
  <c r="AG100" i="1"/>
  <c r="AH100" i="1"/>
  <c r="CV100" i="1" s="1"/>
  <c r="AI100" i="1"/>
  <c r="CW100" i="1" s="1"/>
  <c r="V100" i="1" s="1"/>
  <c r="AJ100" i="1"/>
  <c r="CX100" i="1" s="1"/>
  <c r="W100" i="1" s="1"/>
  <c r="CQ100" i="1"/>
  <c r="CR100" i="1"/>
  <c r="Q100" i="1" s="1"/>
  <c r="CS100" i="1"/>
  <c r="R100" i="1" s="1"/>
  <c r="CT100" i="1"/>
  <c r="S100" i="1" s="1"/>
  <c r="CU100" i="1"/>
  <c r="T100" i="1" s="1"/>
  <c r="CY100" i="1"/>
  <c r="X100" i="1" s="1"/>
  <c r="CZ100" i="1"/>
  <c r="GL100" i="1"/>
  <c r="GO100" i="1"/>
  <c r="GP100" i="1"/>
  <c r="GV100" i="1"/>
  <c r="HC100" i="1" s="1"/>
  <c r="GX100" i="1" s="1"/>
  <c r="I101" i="1"/>
  <c r="P101" i="1" s="1"/>
  <c r="K101" i="1"/>
  <c r="Y101" i="1"/>
  <c r="AC101" i="1"/>
  <c r="AB101" i="1" s="1"/>
  <c r="AD101" i="1"/>
  <c r="AE101" i="1"/>
  <c r="AF101" i="1"/>
  <c r="AG101" i="1"/>
  <c r="AH101" i="1"/>
  <c r="AI101" i="1"/>
  <c r="CW101" i="1" s="1"/>
  <c r="V101" i="1" s="1"/>
  <c r="AJ101" i="1"/>
  <c r="CX101" i="1" s="1"/>
  <c r="W101" i="1" s="1"/>
  <c r="CQ101" i="1"/>
  <c r="CR101" i="1"/>
  <c r="Q101" i="1" s="1"/>
  <c r="CS101" i="1"/>
  <c r="R101" i="1" s="1"/>
  <c r="CT101" i="1"/>
  <c r="S101" i="1" s="1"/>
  <c r="CU101" i="1"/>
  <c r="T101" i="1" s="1"/>
  <c r="CV101" i="1"/>
  <c r="U101" i="1" s="1"/>
  <c r="CY101" i="1"/>
  <c r="X101" i="1" s="1"/>
  <c r="CZ101" i="1"/>
  <c r="GL101" i="1"/>
  <c r="GO101" i="1"/>
  <c r="GP101" i="1"/>
  <c r="GV101" i="1"/>
  <c r="HC101" i="1"/>
  <c r="Q102" i="1"/>
  <c r="R102" i="1"/>
  <c r="S102" i="1"/>
  <c r="T102" i="1"/>
  <c r="AC102" i="1"/>
  <c r="AD102" i="1"/>
  <c r="AE102" i="1"/>
  <c r="AF102" i="1"/>
  <c r="AB102" i="1" s="1"/>
  <c r="AG102" i="1"/>
  <c r="CU102" i="1" s="1"/>
  <c r="AH102" i="1"/>
  <c r="AI102" i="1"/>
  <c r="AJ102" i="1"/>
  <c r="CQ102" i="1"/>
  <c r="P102" i="1" s="1"/>
  <c r="CR102" i="1"/>
  <c r="CS102" i="1"/>
  <c r="CT102" i="1"/>
  <c r="CV102" i="1"/>
  <c r="U102" i="1" s="1"/>
  <c r="CW102" i="1"/>
  <c r="V102" i="1" s="1"/>
  <c r="CX102" i="1"/>
  <c r="W102" i="1" s="1"/>
  <c r="CY102" i="1"/>
  <c r="X102" i="1" s="1"/>
  <c r="CZ102" i="1"/>
  <c r="Y102" i="1" s="1"/>
  <c r="GL102" i="1"/>
  <c r="GO102" i="1"/>
  <c r="GP102" i="1"/>
  <c r="GV102" i="1"/>
  <c r="HC102" i="1"/>
  <c r="GX102" i="1" s="1"/>
  <c r="HG102" i="1"/>
  <c r="P103" i="1"/>
  <c r="CP103" i="1" s="1"/>
  <c r="O103" i="1" s="1"/>
  <c r="GM103" i="1" s="1"/>
  <c r="GN103" i="1" s="1"/>
  <c r="Q103" i="1"/>
  <c r="R103" i="1"/>
  <c r="AC103" i="1"/>
  <c r="AD103" i="1"/>
  <c r="AB103" i="1" s="1"/>
  <c r="AE103" i="1"/>
  <c r="AF103" i="1"/>
  <c r="AG103" i="1"/>
  <c r="CU103" i="1" s="1"/>
  <c r="T103" i="1" s="1"/>
  <c r="AH103" i="1"/>
  <c r="CV103" i="1" s="1"/>
  <c r="U103" i="1" s="1"/>
  <c r="AI103" i="1"/>
  <c r="AJ103" i="1"/>
  <c r="CQ103" i="1"/>
  <c r="CR103" i="1"/>
  <c r="CS103" i="1"/>
  <c r="CT103" i="1"/>
  <c r="S103" i="1" s="1"/>
  <c r="CW103" i="1"/>
  <c r="V103" i="1" s="1"/>
  <c r="CX103" i="1"/>
  <c r="W103" i="1" s="1"/>
  <c r="CY103" i="1"/>
  <c r="X103" i="1" s="1"/>
  <c r="CZ103" i="1"/>
  <c r="Y103" i="1" s="1"/>
  <c r="GL103" i="1"/>
  <c r="GO103" i="1"/>
  <c r="GP103" i="1"/>
  <c r="GV103" i="1"/>
  <c r="HC103" i="1" s="1"/>
  <c r="GX103" i="1" s="1"/>
  <c r="HG103" i="1"/>
  <c r="P104" i="1"/>
  <c r="Q104" i="1"/>
  <c r="R104" i="1"/>
  <c r="AC104" i="1"/>
  <c r="AE104" i="1"/>
  <c r="AD104" i="1" s="1"/>
  <c r="AF104" i="1"/>
  <c r="AG104" i="1"/>
  <c r="AH104" i="1"/>
  <c r="CV104" i="1" s="1"/>
  <c r="U104" i="1" s="1"/>
  <c r="AI104" i="1"/>
  <c r="CW104" i="1" s="1"/>
  <c r="V104" i="1" s="1"/>
  <c r="AJ104" i="1"/>
  <c r="CX104" i="1" s="1"/>
  <c r="W104" i="1" s="1"/>
  <c r="CQ104" i="1"/>
  <c r="CR104" i="1"/>
  <c r="CS104" i="1"/>
  <c r="CT104" i="1"/>
  <c r="S104" i="1" s="1"/>
  <c r="CU104" i="1"/>
  <c r="T104" i="1" s="1"/>
  <c r="CY104" i="1"/>
  <c r="X104" i="1" s="1"/>
  <c r="CZ104" i="1"/>
  <c r="Y104" i="1" s="1"/>
  <c r="GL104" i="1"/>
  <c r="GN104" i="1"/>
  <c r="GP104" i="1"/>
  <c r="GV104" i="1"/>
  <c r="HC104" i="1" s="1"/>
  <c r="GX104" i="1" s="1"/>
  <c r="P105" i="1"/>
  <c r="Q105" i="1"/>
  <c r="R105" i="1"/>
  <c r="X105" i="1"/>
  <c r="Y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S105" i="1" s="1"/>
  <c r="CU105" i="1"/>
  <c r="T105" i="1" s="1"/>
  <c r="CV105" i="1"/>
  <c r="U105" i="1" s="1"/>
  <c r="CW105" i="1"/>
  <c r="V105" i="1" s="1"/>
  <c r="CX105" i="1"/>
  <c r="W105" i="1" s="1"/>
  <c r="CY105" i="1"/>
  <c r="CZ105" i="1"/>
  <c r="GL105" i="1"/>
  <c r="GN105" i="1"/>
  <c r="GP105" i="1"/>
  <c r="GV105" i="1"/>
  <c r="HC105" i="1"/>
  <c r="GX105" i="1" s="1"/>
  <c r="X106" i="1"/>
  <c r="Y106" i="1"/>
  <c r="AC106" i="1"/>
  <c r="AD106" i="1"/>
  <c r="AB106" i="1" s="1"/>
  <c r="AE106" i="1"/>
  <c r="AF106" i="1"/>
  <c r="AG106" i="1"/>
  <c r="AH106" i="1"/>
  <c r="CV106" i="1" s="1"/>
  <c r="U106" i="1" s="1"/>
  <c r="AI106" i="1"/>
  <c r="CW106" i="1" s="1"/>
  <c r="V106" i="1" s="1"/>
  <c r="AJ106" i="1"/>
  <c r="CQ106" i="1"/>
  <c r="P106" i="1" s="1"/>
  <c r="CP106" i="1" s="1"/>
  <c r="O106" i="1" s="1"/>
  <c r="GM106" i="1" s="1"/>
  <c r="GO106" i="1" s="1"/>
  <c r="CR106" i="1"/>
  <c r="Q106" i="1" s="1"/>
  <c r="CS106" i="1"/>
  <c r="R106" i="1" s="1"/>
  <c r="CT106" i="1"/>
  <c r="S106" i="1" s="1"/>
  <c r="CU106" i="1"/>
  <c r="T106" i="1" s="1"/>
  <c r="CX106" i="1"/>
  <c r="W106" i="1" s="1"/>
  <c r="CY106" i="1"/>
  <c r="CZ106" i="1"/>
  <c r="GL106" i="1"/>
  <c r="GN106" i="1"/>
  <c r="GP106" i="1"/>
  <c r="GV106" i="1"/>
  <c r="HC106" i="1" s="1"/>
  <c r="GX106" i="1"/>
  <c r="R107" i="1"/>
  <c r="S107" i="1"/>
  <c r="U107" i="1"/>
  <c r="V107" i="1"/>
  <c r="W107" i="1"/>
  <c r="X107" i="1"/>
  <c r="AC107" i="1"/>
  <c r="AD107" i="1"/>
  <c r="AB107" i="1" s="1"/>
  <c r="AE107" i="1"/>
  <c r="AF107" i="1"/>
  <c r="AG107" i="1"/>
  <c r="AH107" i="1"/>
  <c r="AI107" i="1"/>
  <c r="CW107" i="1" s="1"/>
  <c r="AJ107" i="1"/>
  <c r="CX107" i="1" s="1"/>
  <c r="CQ107" i="1"/>
  <c r="P107" i="1" s="1"/>
  <c r="CP107" i="1" s="1"/>
  <c r="O107" i="1" s="1"/>
  <c r="GM107" i="1" s="1"/>
  <c r="GN107" i="1" s="1"/>
  <c r="CR107" i="1"/>
  <c r="Q107" i="1" s="1"/>
  <c r="CS107" i="1"/>
  <c r="CT107" i="1"/>
  <c r="CU107" i="1"/>
  <c r="T107" i="1" s="1"/>
  <c r="CV107" i="1"/>
  <c r="CY107" i="1"/>
  <c r="CZ107" i="1"/>
  <c r="Y107" i="1" s="1"/>
  <c r="GL107" i="1"/>
  <c r="BZ114" i="1" s="1"/>
  <c r="GO107" i="1"/>
  <c r="GP107" i="1"/>
  <c r="GV107" i="1"/>
  <c r="HC107" i="1"/>
  <c r="GX107" i="1" s="1"/>
  <c r="HG107" i="1"/>
  <c r="I108" i="1"/>
  <c r="K108" i="1"/>
  <c r="P108" i="1"/>
  <c r="Q108" i="1"/>
  <c r="R108" i="1"/>
  <c r="X108" i="1"/>
  <c r="Y108" i="1"/>
  <c r="AC108" i="1"/>
  <c r="AD108" i="1"/>
  <c r="AE108" i="1"/>
  <c r="AF108" i="1"/>
  <c r="AG108" i="1"/>
  <c r="CU108" i="1" s="1"/>
  <c r="T108" i="1" s="1"/>
  <c r="AH108" i="1"/>
  <c r="AI108" i="1"/>
  <c r="AJ108" i="1"/>
  <c r="CQ108" i="1"/>
  <c r="CR108" i="1"/>
  <c r="CS108" i="1"/>
  <c r="CT108" i="1"/>
  <c r="S108" i="1" s="1"/>
  <c r="CV108" i="1"/>
  <c r="U108" i="1" s="1"/>
  <c r="CW108" i="1"/>
  <c r="V108" i="1" s="1"/>
  <c r="CX108" i="1"/>
  <c r="W108" i="1" s="1"/>
  <c r="CY108" i="1"/>
  <c r="CZ108" i="1"/>
  <c r="GL108" i="1"/>
  <c r="GN108" i="1"/>
  <c r="GP108" i="1"/>
  <c r="GV108" i="1"/>
  <c r="HC108" i="1"/>
  <c r="GX108" i="1" s="1"/>
  <c r="X109" i="1"/>
  <c r="Y109" i="1"/>
  <c r="AC109" i="1"/>
  <c r="AB109" i="1" s="1"/>
  <c r="AD109" i="1"/>
  <c r="AE109" i="1"/>
  <c r="AF109" i="1"/>
  <c r="AG109" i="1"/>
  <c r="AH109" i="1"/>
  <c r="CV109" i="1" s="1"/>
  <c r="U109" i="1" s="1"/>
  <c r="AI109" i="1"/>
  <c r="CW109" i="1" s="1"/>
  <c r="V109" i="1" s="1"/>
  <c r="AJ109" i="1"/>
  <c r="CQ109" i="1"/>
  <c r="P109" i="1" s="1"/>
  <c r="CP109" i="1" s="1"/>
  <c r="O109" i="1" s="1"/>
  <c r="CR109" i="1"/>
  <c r="Q109" i="1" s="1"/>
  <c r="CS109" i="1"/>
  <c r="R109" i="1" s="1"/>
  <c r="CT109" i="1"/>
  <c r="S109" i="1" s="1"/>
  <c r="CU109" i="1"/>
  <c r="T109" i="1" s="1"/>
  <c r="CX109" i="1"/>
  <c r="W109" i="1" s="1"/>
  <c r="CY109" i="1"/>
  <c r="CZ109" i="1"/>
  <c r="GL109" i="1"/>
  <c r="GN109" i="1"/>
  <c r="GP109" i="1"/>
  <c r="GV109" i="1"/>
  <c r="HC109" i="1" s="1"/>
  <c r="GX109" i="1" s="1"/>
  <c r="R110" i="1"/>
  <c r="S110" i="1"/>
  <c r="U110" i="1"/>
  <c r="V110" i="1"/>
  <c r="W110" i="1"/>
  <c r="X110" i="1"/>
  <c r="AC110" i="1"/>
  <c r="AD110" i="1"/>
  <c r="AB110" i="1" s="1"/>
  <c r="AE110" i="1"/>
  <c r="AF110" i="1"/>
  <c r="AG110" i="1"/>
  <c r="CU110" i="1" s="1"/>
  <c r="T110" i="1" s="1"/>
  <c r="AH110" i="1"/>
  <c r="AI110" i="1"/>
  <c r="CW110" i="1" s="1"/>
  <c r="AJ110" i="1"/>
  <c r="CX110" i="1" s="1"/>
  <c r="CQ110" i="1"/>
  <c r="P110" i="1" s="1"/>
  <c r="CP110" i="1" s="1"/>
  <c r="O110" i="1" s="1"/>
  <c r="CR110" i="1"/>
  <c r="Q110" i="1" s="1"/>
  <c r="CS110" i="1"/>
  <c r="CT110" i="1"/>
  <c r="CV110" i="1"/>
  <c r="CY110" i="1"/>
  <c r="CZ110" i="1"/>
  <c r="Y110" i="1" s="1"/>
  <c r="GL110" i="1"/>
  <c r="GO110" i="1"/>
  <c r="GP110" i="1"/>
  <c r="GV110" i="1"/>
  <c r="HC110" i="1"/>
  <c r="GX110" i="1" s="1"/>
  <c r="HG110" i="1"/>
  <c r="Q111" i="1"/>
  <c r="R111" i="1"/>
  <c r="S111" i="1"/>
  <c r="AC111" i="1"/>
  <c r="AD111" i="1"/>
  <c r="AE111" i="1"/>
  <c r="AF111" i="1"/>
  <c r="AB111" i="1" s="1"/>
  <c r="AG111" i="1"/>
  <c r="CU111" i="1" s="1"/>
  <c r="T111" i="1" s="1"/>
  <c r="AH111" i="1"/>
  <c r="AI111" i="1"/>
  <c r="AJ111" i="1"/>
  <c r="CQ111" i="1"/>
  <c r="P111" i="1" s="1"/>
  <c r="CP111" i="1" s="1"/>
  <c r="O111" i="1" s="1"/>
  <c r="CR111" i="1"/>
  <c r="CS111" i="1"/>
  <c r="CT111" i="1"/>
  <c r="CV111" i="1"/>
  <c r="U111" i="1" s="1"/>
  <c r="CW111" i="1"/>
  <c r="V111" i="1" s="1"/>
  <c r="CX111" i="1"/>
  <c r="W111" i="1" s="1"/>
  <c r="CY111" i="1"/>
  <c r="X111" i="1" s="1"/>
  <c r="CZ111" i="1"/>
  <c r="Y111" i="1" s="1"/>
  <c r="GL111" i="1"/>
  <c r="GO111" i="1"/>
  <c r="GP111" i="1"/>
  <c r="GV111" i="1"/>
  <c r="HC111" i="1"/>
  <c r="GX111" i="1" s="1"/>
  <c r="HG111" i="1"/>
  <c r="P112" i="1"/>
  <c r="Q112" i="1"/>
  <c r="Y112" i="1"/>
  <c r="AC112" i="1"/>
  <c r="AB112" i="1" s="1"/>
  <c r="AD112" i="1"/>
  <c r="AE112" i="1"/>
  <c r="AF112" i="1"/>
  <c r="AG112" i="1"/>
  <c r="AH112" i="1"/>
  <c r="AI112" i="1"/>
  <c r="CW112" i="1" s="1"/>
  <c r="V112" i="1" s="1"/>
  <c r="AJ112" i="1"/>
  <c r="CX112" i="1" s="1"/>
  <c r="W112" i="1" s="1"/>
  <c r="CQ112" i="1"/>
  <c r="CR112" i="1"/>
  <c r="CS112" i="1"/>
  <c r="R112" i="1" s="1"/>
  <c r="CT112" i="1"/>
  <c r="S112" i="1" s="1"/>
  <c r="CU112" i="1"/>
  <c r="T112" i="1" s="1"/>
  <c r="CV112" i="1"/>
  <c r="U112" i="1" s="1"/>
  <c r="CY112" i="1"/>
  <c r="X112" i="1" s="1"/>
  <c r="CZ112" i="1"/>
  <c r="GL112" i="1"/>
  <c r="GO112" i="1"/>
  <c r="GP112" i="1"/>
  <c r="GV112" i="1"/>
  <c r="HC112" i="1"/>
  <c r="GX112" i="1" s="1"/>
  <c r="HG112" i="1"/>
  <c r="B114" i="1"/>
  <c r="B86" i="1" s="1"/>
  <c r="C114" i="1"/>
  <c r="C86" i="1" s="1"/>
  <c r="D114" i="1"/>
  <c r="F114" i="1"/>
  <c r="G114" i="1"/>
  <c r="BX114" i="1"/>
  <c r="BY114" i="1"/>
  <c r="AP114" i="1" s="1"/>
  <c r="AP86" i="1" s="1"/>
  <c r="CK114" i="1"/>
  <c r="CL114" i="1"/>
  <c r="BC114" i="1" s="1"/>
  <c r="CM114" i="1"/>
  <c r="BD114" i="1" s="1"/>
  <c r="D144" i="1"/>
  <c r="E146" i="1"/>
  <c r="G146" i="1"/>
  <c r="Z146" i="1"/>
  <c r="AA146" i="1"/>
  <c r="AM146" i="1"/>
  <c r="AN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CG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X148" i="1"/>
  <c r="AK151" i="1" s="1"/>
  <c r="Y148" i="1"/>
  <c r="AC148" i="1"/>
  <c r="AB148" i="1" s="1"/>
  <c r="AD148" i="1"/>
  <c r="AE148" i="1"/>
  <c r="AF148" i="1"/>
  <c r="AG148" i="1"/>
  <c r="AH148" i="1"/>
  <c r="CV148" i="1" s="1"/>
  <c r="U148" i="1" s="1"/>
  <c r="AH151" i="1" s="1"/>
  <c r="AH146" i="1" s="1"/>
  <c r="AI148" i="1"/>
  <c r="CW148" i="1" s="1"/>
  <c r="V148" i="1" s="1"/>
  <c r="AI151" i="1" s="1"/>
  <c r="AJ148" i="1"/>
  <c r="CX148" i="1" s="1"/>
  <c r="W148" i="1" s="1"/>
  <c r="CQ148" i="1"/>
  <c r="P148" i="1" s="1"/>
  <c r="CR148" i="1"/>
  <c r="Q148" i="1" s="1"/>
  <c r="AD151" i="1" s="1"/>
  <c r="CS148" i="1"/>
  <c r="R148" i="1" s="1"/>
  <c r="CT148" i="1"/>
  <c r="S148" i="1" s="1"/>
  <c r="CU148" i="1"/>
  <c r="T148" i="1" s="1"/>
  <c r="CY148" i="1"/>
  <c r="CZ148" i="1"/>
  <c r="GL148" i="1"/>
  <c r="GN148" i="1"/>
  <c r="CB151" i="1" s="1"/>
  <c r="GO148" i="1"/>
  <c r="CC151" i="1" s="1"/>
  <c r="GP148" i="1"/>
  <c r="CD151" i="1" s="1"/>
  <c r="GV148" i="1"/>
  <c r="HC148" i="1" s="1"/>
  <c r="GX148" i="1" s="1"/>
  <c r="CJ151" i="1" s="1"/>
  <c r="CJ146" i="1" s="1"/>
  <c r="HH148" i="1"/>
  <c r="P149" i="1"/>
  <c r="Q149" i="1"/>
  <c r="S149" i="1"/>
  <c r="U149" i="1"/>
  <c r="V149" i="1"/>
  <c r="AC149" i="1"/>
  <c r="AB149" i="1" s="1"/>
  <c r="AD149" i="1"/>
  <c r="AE149" i="1"/>
  <c r="AF149" i="1"/>
  <c r="AG149" i="1"/>
  <c r="CU149" i="1" s="1"/>
  <c r="T149" i="1" s="1"/>
  <c r="AH149" i="1"/>
  <c r="CV149" i="1" s="1"/>
  <c r="AI149" i="1"/>
  <c r="CW149" i="1" s="1"/>
  <c r="AJ149" i="1"/>
  <c r="CP149" i="1"/>
  <c r="O149" i="1" s="1"/>
  <c r="CQ149" i="1"/>
  <c r="CR149" i="1"/>
  <c r="CS149" i="1"/>
  <c r="R149" i="1" s="1"/>
  <c r="CT149" i="1"/>
  <c r="CX149" i="1"/>
  <c r="W149" i="1" s="1"/>
  <c r="CY149" i="1"/>
  <c r="X149" i="1" s="1"/>
  <c r="CZ149" i="1"/>
  <c r="Y149" i="1" s="1"/>
  <c r="AL151" i="1" s="1"/>
  <c r="FR149" i="1"/>
  <c r="GL149" i="1"/>
  <c r="BZ151" i="1" s="1"/>
  <c r="GN149" i="1"/>
  <c r="GO149" i="1"/>
  <c r="GP149" i="1"/>
  <c r="GV149" i="1"/>
  <c r="HC149" i="1" s="1"/>
  <c r="GX149" i="1" s="1"/>
  <c r="HH149" i="1"/>
  <c r="B151" i="1"/>
  <c r="B146" i="1" s="1"/>
  <c r="C151" i="1"/>
  <c r="C146" i="1" s="1"/>
  <c r="D151" i="1"/>
  <c r="D146" i="1" s="1"/>
  <c r="F151" i="1"/>
  <c r="F146" i="1" s="1"/>
  <c r="G151" i="1"/>
  <c r="U151" i="1"/>
  <c r="AO151" i="1"/>
  <c r="AO146" i="1" s="1"/>
  <c r="AX151" i="1"/>
  <c r="F158" i="1" s="1"/>
  <c r="BD151" i="1"/>
  <c r="F176" i="1" s="1"/>
  <c r="BX151" i="1"/>
  <c r="CG151" i="1" s="1"/>
  <c r="CK151" i="1"/>
  <c r="CK146" i="1" s="1"/>
  <c r="CL151" i="1"/>
  <c r="CL146" i="1" s="1"/>
  <c r="CM151" i="1"/>
  <c r="B181" i="1"/>
  <c r="B22" i="1" s="1"/>
  <c r="C181" i="1"/>
  <c r="C22" i="1" s="1"/>
  <c r="D181" i="1"/>
  <c r="D22" i="1" s="1"/>
  <c r="F181" i="1"/>
  <c r="F22" i="1" s="1"/>
  <c r="G181" i="1"/>
  <c r="G22" i="1" s="1"/>
  <c r="D211" i="1"/>
  <c r="B213" i="1"/>
  <c r="C213" i="1"/>
  <c r="E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D215" i="1"/>
  <c r="D217" i="1"/>
  <c r="E217" i="1"/>
  <c r="F217" i="1"/>
  <c r="G217" i="1"/>
  <c r="Z217" i="1"/>
  <c r="AA217" i="1"/>
  <c r="AM217" i="1"/>
  <c r="AN217" i="1"/>
  <c r="BC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CL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C219" i="1"/>
  <c r="D219" i="1"/>
  <c r="V219" i="1"/>
  <c r="AC219" i="1"/>
  <c r="AE219" i="1"/>
  <c r="AD219" i="1" s="1"/>
  <c r="AF219" i="1"/>
  <c r="AG219" i="1"/>
  <c r="CU219" i="1" s="1"/>
  <c r="T219" i="1" s="1"/>
  <c r="AH219" i="1"/>
  <c r="AI219" i="1"/>
  <c r="AJ219" i="1"/>
  <c r="CX219" i="1" s="1"/>
  <c r="W219" i="1" s="1"/>
  <c r="CQ219" i="1"/>
  <c r="CR219" i="1"/>
  <c r="CS219" i="1"/>
  <c r="CT219" i="1"/>
  <c r="CV219" i="1"/>
  <c r="CW219" i="1"/>
  <c r="GL219" i="1"/>
  <c r="GN219" i="1"/>
  <c r="GO219" i="1"/>
  <c r="GV219" i="1"/>
  <c r="HC219" i="1"/>
  <c r="GX219" i="1" s="1"/>
  <c r="CJ224" i="1" s="1"/>
  <c r="C220" i="1"/>
  <c r="D220" i="1"/>
  <c r="I220" i="1"/>
  <c r="K220" i="1"/>
  <c r="V220" i="1"/>
  <c r="W220" i="1"/>
  <c r="AC220" i="1"/>
  <c r="AE220" i="1"/>
  <c r="AD220" i="1" s="1"/>
  <c r="AF220" i="1"/>
  <c r="AG220" i="1"/>
  <c r="AH220" i="1"/>
  <c r="AI220" i="1"/>
  <c r="AJ220" i="1"/>
  <c r="CX220" i="1" s="1"/>
  <c r="CQ220" i="1"/>
  <c r="CR220" i="1"/>
  <c r="CS220" i="1"/>
  <c r="CT220" i="1"/>
  <c r="CU220" i="1"/>
  <c r="T220" i="1" s="1"/>
  <c r="CV220" i="1"/>
  <c r="CW220" i="1"/>
  <c r="GL220" i="1"/>
  <c r="GN220" i="1"/>
  <c r="GO220" i="1"/>
  <c r="GV220" i="1"/>
  <c r="HC220" i="1"/>
  <c r="GX220" i="1" s="1"/>
  <c r="C221" i="1"/>
  <c r="D221" i="1"/>
  <c r="V221" i="1"/>
  <c r="AC221" i="1"/>
  <c r="AE221" i="1"/>
  <c r="AD221" i="1" s="1"/>
  <c r="AF221" i="1"/>
  <c r="AG221" i="1"/>
  <c r="CU221" i="1" s="1"/>
  <c r="T221" i="1" s="1"/>
  <c r="AH221" i="1"/>
  <c r="AI221" i="1"/>
  <c r="AJ221" i="1"/>
  <c r="CX221" i="1" s="1"/>
  <c r="W221" i="1" s="1"/>
  <c r="CQ221" i="1"/>
  <c r="CR221" i="1"/>
  <c r="CS221" i="1"/>
  <c r="CT221" i="1"/>
  <c r="CV221" i="1"/>
  <c r="CW221" i="1"/>
  <c r="GL221" i="1"/>
  <c r="GN221" i="1"/>
  <c r="GO221" i="1"/>
  <c r="GV221" i="1"/>
  <c r="HC221" i="1"/>
  <c r="GX221" i="1" s="1"/>
  <c r="C222" i="1"/>
  <c r="D222" i="1"/>
  <c r="V222" i="1"/>
  <c r="AC222" i="1"/>
  <c r="AE222" i="1"/>
  <c r="AD222" i="1" s="1"/>
  <c r="AF222" i="1"/>
  <c r="AG222" i="1"/>
  <c r="CU222" i="1" s="1"/>
  <c r="T222" i="1" s="1"/>
  <c r="AH222" i="1"/>
  <c r="AI222" i="1"/>
  <c r="AJ222" i="1"/>
  <c r="CQ222" i="1"/>
  <c r="CR222" i="1"/>
  <c r="CS222" i="1"/>
  <c r="CT222" i="1"/>
  <c r="CV222" i="1"/>
  <c r="CW222" i="1"/>
  <c r="CX222" i="1"/>
  <c r="W222" i="1" s="1"/>
  <c r="GL222" i="1"/>
  <c r="GN222" i="1"/>
  <c r="GO222" i="1"/>
  <c r="GV222" i="1"/>
  <c r="GX222" i="1"/>
  <c r="HC222" i="1"/>
  <c r="B224" i="1"/>
  <c r="B217" i="1" s="1"/>
  <c r="C224" i="1"/>
  <c r="C217" i="1" s="1"/>
  <c r="D224" i="1"/>
  <c r="F224" i="1"/>
  <c r="G224" i="1"/>
  <c r="BC224" i="1"/>
  <c r="BX224" i="1"/>
  <c r="BY224" i="1"/>
  <c r="CK224" i="1"/>
  <c r="CL224" i="1"/>
  <c r="CM224" i="1"/>
  <c r="F240" i="1"/>
  <c r="B254" i="1"/>
  <c r="C254" i="1"/>
  <c r="D254" i="1"/>
  <c r="D213" i="1" s="1"/>
  <c r="F254" i="1"/>
  <c r="F213" i="1" s="1"/>
  <c r="G254" i="1"/>
  <c r="G213" i="1" s="1"/>
  <c r="BC254" i="1"/>
  <c r="F270" i="1" s="1"/>
  <c r="B284" i="1"/>
  <c r="B18" i="1" s="1"/>
  <c r="C284" i="1"/>
  <c r="C18" i="1" s="1"/>
  <c r="D284" i="1"/>
  <c r="D18" i="1" s="1"/>
  <c r="F284" i="1"/>
  <c r="F18" i="1" s="1"/>
  <c r="G284" i="1"/>
  <c r="G18" i="1" s="1"/>
  <c r="F12" i="6"/>
  <c r="G12" i="6"/>
  <c r="L146" i="8" l="1"/>
  <c r="AB30" i="1"/>
  <c r="L126" i="8"/>
  <c r="AR250" i="7"/>
  <c r="L247" i="7" s="1"/>
  <c r="L246" i="7"/>
  <c r="I368" i="7"/>
  <c r="L207" i="7"/>
  <c r="AT223" i="7"/>
  <c r="L220" i="7" s="1"/>
  <c r="AR95" i="7"/>
  <c r="L90" i="7"/>
  <c r="AR82" i="8"/>
  <c r="L79" i="8" s="1"/>
  <c r="L78" i="8"/>
  <c r="AR141" i="7"/>
  <c r="L138" i="7" s="1"/>
  <c r="L145" i="7"/>
  <c r="AT167" i="7"/>
  <c r="AR193" i="7"/>
  <c r="L190" i="7" s="1"/>
  <c r="L188" i="7"/>
  <c r="I307" i="7"/>
  <c r="AT241" i="7"/>
  <c r="L198" i="7"/>
  <c r="AR202" i="7"/>
  <c r="L199" i="7" s="1"/>
  <c r="AN285" i="7"/>
  <c r="K285" i="7"/>
  <c r="I285" i="7" s="1"/>
  <c r="AX331" i="7"/>
  <c r="AT95" i="7"/>
  <c r="AR121" i="7"/>
  <c r="L178" i="7"/>
  <c r="AW193" i="7" s="1"/>
  <c r="L335" i="7"/>
  <c r="AN296" i="7"/>
  <c r="K296" i="7"/>
  <c r="I296" i="7" s="1"/>
  <c r="K320" i="7"/>
  <c r="I320" i="7" s="1"/>
  <c r="AN368" i="7"/>
  <c r="K368" i="7"/>
  <c r="BK368" i="7"/>
  <c r="L125" i="7"/>
  <c r="AO141" i="7" s="1"/>
  <c r="AW292" i="7"/>
  <c r="AN307" i="7"/>
  <c r="K307" i="7"/>
  <c r="AX314" i="7"/>
  <c r="I331" i="7"/>
  <c r="L454" i="7"/>
  <c r="AT82" i="7"/>
  <c r="I318" i="7"/>
  <c r="L384" i="7"/>
  <c r="AN331" i="7"/>
  <c r="K331" i="7"/>
  <c r="AN314" i="7"/>
  <c r="K314" i="7"/>
  <c r="I314" i="7" s="1"/>
  <c r="L78" i="7"/>
  <c r="G150" i="7"/>
  <c r="L338" i="7"/>
  <c r="L336" i="7" s="1"/>
  <c r="AW310" i="7"/>
  <c r="L344" i="7" s="1"/>
  <c r="L342" i="7" s="1"/>
  <c r="AR241" i="7"/>
  <c r="L238" i="7" s="1"/>
  <c r="L236" i="7"/>
  <c r="L58" i="8"/>
  <c r="AR62" i="8"/>
  <c r="AR167" i="7"/>
  <c r="L164" i="7" s="1"/>
  <c r="L162" i="7"/>
  <c r="L396" i="7"/>
  <c r="AR91" i="8"/>
  <c r="L88" i="8" s="1"/>
  <c r="L87" i="8"/>
  <c r="AR72" i="8"/>
  <c r="L69" i="8" s="1"/>
  <c r="AN189" i="7"/>
  <c r="AW189" i="7"/>
  <c r="L416" i="7" s="1"/>
  <c r="L414" i="7" s="1"/>
  <c r="L340" i="7"/>
  <c r="K327" i="7"/>
  <c r="I327" i="7" s="1"/>
  <c r="AT193" i="7"/>
  <c r="L172" i="7"/>
  <c r="AO193" i="7" s="1"/>
  <c r="AX292" i="7"/>
  <c r="AN292" i="7"/>
  <c r="L101" i="7"/>
  <c r="AX285" i="7"/>
  <c r="AX320" i="7"/>
  <c r="L68" i="8"/>
  <c r="AX290" i="7"/>
  <c r="AW300" i="7"/>
  <c r="L98" i="8"/>
  <c r="K40" i="8"/>
  <c r="AX304" i="7"/>
  <c r="L100" i="8"/>
  <c r="L208" i="8"/>
  <c r="L206" i="8" s="1"/>
  <c r="K304" i="7"/>
  <c r="I304" i="7" s="1"/>
  <c r="AW329" i="7"/>
  <c r="BK366" i="7"/>
  <c r="L498" i="7"/>
  <c r="AW294" i="7"/>
  <c r="AW312" i="7"/>
  <c r="AW366" i="7"/>
  <c r="AN237" i="7"/>
  <c r="CC224" i="1"/>
  <c r="AI224" i="1"/>
  <c r="V224" i="1" s="1"/>
  <c r="F247" i="1" s="1"/>
  <c r="G121" i="8" s="1"/>
  <c r="AB36" i="1"/>
  <c r="AB32" i="1"/>
  <c r="CC217" i="1"/>
  <c r="AT224" i="1"/>
  <c r="F242" i="1" s="1"/>
  <c r="AI217" i="1"/>
  <c r="CD54" i="1"/>
  <c r="CD26" i="1" s="1"/>
  <c r="AB34" i="1"/>
  <c r="CB224" i="1"/>
  <c r="CB217" i="1" s="1"/>
  <c r="AB35" i="1"/>
  <c r="AB222" i="1"/>
  <c r="AB29" i="1"/>
  <c r="AB46" i="1"/>
  <c r="AB47" i="1"/>
  <c r="AB220" i="1"/>
  <c r="AF114" i="1"/>
  <c r="AG114" i="1"/>
  <c r="X151" i="1"/>
  <c r="AK146" i="1"/>
  <c r="CJ114" i="1"/>
  <c r="DH77" i="3"/>
  <c r="DI77" i="3"/>
  <c r="DF77" i="3"/>
  <c r="DG77" i="3"/>
  <c r="BD86" i="1"/>
  <c r="BD181" i="1"/>
  <c r="F139" i="1"/>
  <c r="AQ114" i="1"/>
  <c r="BZ86" i="1"/>
  <c r="CI114" i="1"/>
  <c r="AE86" i="1"/>
  <c r="R114" i="1"/>
  <c r="AH114" i="1"/>
  <c r="AC151" i="1"/>
  <c r="FR148" i="1"/>
  <c r="BY151" i="1" s="1"/>
  <c r="CP148" i="1"/>
  <c r="O148" i="1" s="1"/>
  <c r="GM110" i="1"/>
  <c r="GN110" i="1" s="1"/>
  <c r="AJ224" i="1"/>
  <c r="CD146" i="1"/>
  <c r="AU151" i="1"/>
  <c r="AI146" i="1"/>
  <c r="V151" i="1"/>
  <c r="AS151" i="1"/>
  <c r="CB146" i="1"/>
  <c r="AD86" i="1"/>
  <c r="Q114" i="1"/>
  <c r="AJ151" i="1"/>
  <c r="CJ217" i="1"/>
  <c r="BA224" i="1"/>
  <c r="Y151" i="1"/>
  <c r="AL146" i="1"/>
  <c r="CC146" i="1"/>
  <c r="AT151" i="1"/>
  <c r="GM109" i="1"/>
  <c r="GO109" i="1" s="1"/>
  <c r="Q151" i="1"/>
  <c r="AD146" i="1"/>
  <c r="AC114" i="1"/>
  <c r="CK26" i="1"/>
  <c r="BB54" i="1"/>
  <c r="DF110" i="3"/>
  <c r="DI110" i="3"/>
  <c r="DJ110" i="3" s="1"/>
  <c r="DG110" i="3"/>
  <c r="DH110" i="3"/>
  <c r="AT217" i="1"/>
  <c r="BC213" i="1"/>
  <c r="CP108" i="1"/>
  <c r="O108" i="1" s="1"/>
  <c r="GM108" i="1" s="1"/>
  <c r="GO108" i="1" s="1"/>
  <c r="CP92" i="1"/>
  <c r="O92" i="1" s="1"/>
  <c r="GM92" i="1" s="1"/>
  <c r="GN92" i="1" s="1"/>
  <c r="CP88" i="1"/>
  <c r="O88" i="1" s="1"/>
  <c r="DG26" i="3"/>
  <c r="DH26" i="3"/>
  <c r="DF26" i="3"/>
  <c r="DI26" i="3"/>
  <c r="CW3" i="3"/>
  <c r="CX3" i="3"/>
  <c r="BX86" i="1"/>
  <c r="AO114" i="1"/>
  <c r="CG114" i="1"/>
  <c r="CP102" i="1"/>
  <c r="O102" i="1" s="1"/>
  <c r="GM102" i="1" s="1"/>
  <c r="GN102" i="1" s="1"/>
  <c r="CP96" i="1"/>
  <c r="O96" i="1" s="1"/>
  <c r="GM96" i="1" s="1"/>
  <c r="GN96" i="1" s="1"/>
  <c r="CP91" i="1"/>
  <c r="O91" i="1" s="1"/>
  <c r="GM91" i="1" s="1"/>
  <c r="GN91" i="1" s="1"/>
  <c r="AL114" i="1"/>
  <c r="BY86" i="1"/>
  <c r="BY217" i="1"/>
  <c r="AP224" i="1"/>
  <c r="AB221" i="1"/>
  <c r="GX101" i="1"/>
  <c r="CP90" i="1"/>
  <c r="O90" i="1" s="1"/>
  <c r="GM90" i="1" s="1"/>
  <c r="GN90" i="1" s="1"/>
  <c r="DF88" i="3"/>
  <c r="DG88" i="3"/>
  <c r="DH88" i="3"/>
  <c r="DI88" i="3"/>
  <c r="AB104" i="1"/>
  <c r="CP101" i="1"/>
  <c r="O101" i="1" s="1"/>
  <c r="CP93" i="1"/>
  <c r="O93" i="1" s="1"/>
  <c r="GM93" i="1" s="1"/>
  <c r="GN93" i="1" s="1"/>
  <c r="DG100" i="3"/>
  <c r="DH100" i="3"/>
  <c r="DI100" i="3"/>
  <c r="DF100" i="3"/>
  <c r="DJ100" i="3" s="1"/>
  <c r="GX48" i="1"/>
  <c r="F123" i="1"/>
  <c r="AB108" i="1"/>
  <c r="U45" i="1"/>
  <c r="CZ42" i="1"/>
  <c r="Y42" i="1" s="1"/>
  <c r="CY42" i="1"/>
  <c r="X42" i="1" s="1"/>
  <c r="DF57" i="3"/>
  <c r="DG57" i="3"/>
  <c r="DI57" i="3"/>
  <c r="DH57" i="3"/>
  <c r="BX217" i="1"/>
  <c r="AO224" i="1"/>
  <c r="GM149" i="1"/>
  <c r="GM111" i="1"/>
  <c r="GN111" i="1" s="1"/>
  <c r="T44" i="1"/>
  <c r="CM217" i="1"/>
  <c r="BD224" i="1"/>
  <c r="CP105" i="1"/>
  <c r="O105" i="1" s="1"/>
  <c r="GM105" i="1" s="1"/>
  <c r="GO105" i="1" s="1"/>
  <c r="T48" i="1"/>
  <c r="F173" i="1"/>
  <c r="U146" i="1"/>
  <c r="DF109" i="3"/>
  <c r="P222" i="1" s="1"/>
  <c r="DG109" i="3"/>
  <c r="DH109" i="3"/>
  <c r="DI109" i="3"/>
  <c r="AI114" i="1"/>
  <c r="BZ54" i="1"/>
  <c r="CV6" i="3"/>
  <c r="U29" i="1" s="1"/>
  <c r="CX6" i="3"/>
  <c r="CK217" i="1"/>
  <c r="BB224" i="1"/>
  <c r="BZ224" i="1"/>
  <c r="F155" i="1"/>
  <c r="BC86" i="1"/>
  <c r="F130" i="1"/>
  <c r="AG224" i="1"/>
  <c r="BA151" i="1"/>
  <c r="AF151" i="1"/>
  <c r="BB114" i="1"/>
  <c r="CK86" i="1"/>
  <c r="CP104" i="1"/>
  <c r="O104" i="1" s="1"/>
  <c r="GM104" i="1" s="1"/>
  <c r="GO104" i="1" s="1"/>
  <c r="CC114" i="1" s="1"/>
  <c r="AJ114" i="1"/>
  <c r="AB219" i="1"/>
  <c r="CZ51" i="1"/>
  <c r="Y51" i="1" s="1"/>
  <c r="CY51" i="1"/>
  <c r="X51" i="1" s="1"/>
  <c r="GM51" i="1" s="1"/>
  <c r="GO51" i="1" s="1"/>
  <c r="S48" i="1"/>
  <c r="P48" i="1"/>
  <c r="Q48" i="1"/>
  <c r="V48" i="1"/>
  <c r="CU77" i="3"/>
  <c r="CV77" i="3"/>
  <c r="U44" i="1" s="1"/>
  <c r="G226" i="7" s="1"/>
  <c r="CW80" i="3"/>
  <c r="CX80" i="3"/>
  <c r="CX82" i="3"/>
  <c r="I45" i="1"/>
  <c r="CX78" i="3"/>
  <c r="CP39" i="1"/>
  <c r="O39" i="1" s="1"/>
  <c r="AX146" i="1"/>
  <c r="AB105" i="1"/>
  <c r="AB93" i="1"/>
  <c r="CP112" i="1"/>
  <c r="O112" i="1" s="1"/>
  <c r="GM112" i="1" s="1"/>
  <c r="GN112" i="1" s="1"/>
  <c r="AG151" i="1"/>
  <c r="GM99" i="1"/>
  <c r="GN99" i="1" s="1"/>
  <c r="BZ146" i="1"/>
  <c r="AQ151" i="1"/>
  <c r="AE151" i="1"/>
  <c r="CD114" i="1"/>
  <c r="AK114" i="1"/>
  <c r="DG74" i="3"/>
  <c r="DH74" i="3"/>
  <c r="DI74" i="3"/>
  <c r="DF74" i="3"/>
  <c r="DJ74" i="3" s="1"/>
  <c r="CX96" i="3"/>
  <c r="CW96" i="3"/>
  <c r="V50" i="1" s="1"/>
  <c r="DF16" i="3"/>
  <c r="DG16" i="3"/>
  <c r="DJ16" i="3" s="1"/>
  <c r="DI16" i="3"/>
  <c r="DH16" i="3"/>
  <c r="DG11" i="3"/>
  <c r="DH11" i="3"/>
  <c r="DF11" i="3"/>
  <c r="DI11" i="3"/>
  <c r="DJ11" i="3" s="1"/>
  <c r="DF4" i="3"/>
  <c r="DG4" i="3"/>
  <c r="DI4" i="3"/>
  <c r="DH4" i="3"/>
  <c r="CU104" i="3"/>
  <c r="CV104" i="3"/>
  <c r="U220" i="1" s="1"/>
  <c r="G65" i="8" s="1"/>
  <c r="CX104" i="3"/>
  <c r="CU105" i="3"/>
  <c r="CV105" i="3"/>
  <c r="AB91" i="1"/>
  <c r="R48" i="1"/>
  <c r="GX45" i="1"/>
  <c r="W44" i="1"/>
  <c r="AB43" i="1"/>
  <c r="Q42" i="1"/>
  <c r="CP42" i="1" s="1"/>
  <c r="O42" i="1" s="1"/>
  <c r="GM42" i="1" s="1"/>
  <c r="GO42" i="1" s="1"/>
  <c r="AB38" i="1"/>
  <c r="CP89" i="1"/>
  <c r="O89" i="1" s="1"/>
  <c r="GM89" i="1" s="1"/>
  <c r="GN89" i="1" s="1"/>
  <c r="CX89" i="3"/>
  <c r="CX90" i="3"/>
  <c r="CU84" i="3"/>
  <c r="P49" i="1" s="1"/>
  <c r="O49" i="1" s="1"/>
  <c r="GM49" i="1" s="1"/>
  <c r="GO49" i="1" s="1"/>
  <c r="CX91" i="3"/>
  <c r="CW86" i="3"/>
  <c r="CX86" i="3"/>
  <c r="CX92" i="3"/>
  <c r="CX41" i="3"/>
  <c r="CW41" i="3"/>
  <c r="V35" i="1" s="1"/>
  <c r="G126" i="7" s="1"/>
  <c r="DF32" i="3"/>
  <c r="DH32" i="3"/>
  <c r="DI32" i="3"/>
  <c r="DG32" i="3"/>
  <c r="AP54" i="1"/>
  <c r="AB50" i="1"/>
  <c r="CX81" i="3"/>
  <c r="DF25" i="3"/>
  <c r="DG25" i="3"/>
  <c r="DI25" i="3"/>
  <c r="DH25" i="3"/>
  <c r="CP100" i="1"/>
  <c r="O100" i="1" s="1"/>
  <c r="GM100" i="1" s="1"/>
  <c r="GN100" i="1" s="1"/>
  <c r="V51" i="1"/>
  <c r="CX84" i="3"/>
  <c r="DH73" i="3"/>
  <c r="DI73" i="3"/>
  <c r="DF73" i="3"/>
  <c r="DJ73" i="3" s="1"/>
  <c r="DG73" i="3"/>
  <c r="GX46" i="1"/>
  <c r="GX44" i="1"/>
  <c r="CY39" i="1"/>
  <c r="X39" i="1" s="1"/>
  <c r="CW87" i="3"/>
  <c r="CV84" i="3"/>
  <c r="U47" i="1" s="1"/>
  <c r="CX50" i="3"/>
  <c r="CW50" i="3"/>
  <c r="V36" i="1" s="1"/>
  <c r="G146" i="7" s="1"/>
  <c r="BC151" i="1"/>
  <c r="W46" i="1"/>
  <c r="CX87" i="3"/>
  <c r="DF42" i="3"/>
  <c r="DJ42" i="3" s="1"/>
  <c r="DG42" i="3"/>
  <c r="DH42" i="3"/>
  <c r="DI42" i="3"/>
  <c r="BB151" i="1"/>
  <c r="AB97" i="1"/>
  <c r="CU67" i="3"/>
  <c r="CX67" i="3"/>
  <c r="CX107" i="3"/>
  <c r="CV107" i="3"/>
  <c r="U221" i="1" s="1"/>
  <c r="G74" i="8" s="1"/>
  <c r="CW71" i="3"/>
  <c r="CX71" i="3"/>
  <c r="DF56" i="3"/>
  <c r="DJ56" i="3" s="1"/>
  <c r="DG56" i="3"/>
  <c r="DH56" i="3"/>
  <c r="DI56" i="3"/>
  <c r="W52" i="1"/>
  <c r="V42" i="1"/>
  <c r="CY37" i="1"/>
  <c r="X37" i="1" s="1"/>
  <c r="GM37" i="1" s="1"/>
  <c r="GN37" i="1" s="1"/>
  <c r="CU28" i="3"/>
  <c r="CX35" i="3"/>
  <c r="CV28" i="3"/>
  <c r="U34" i="1" s="1"/>
  <c r="G98" i="7" s="1"/>
  <c r="CX36" i="3"/>
  <c r="CX28" i="3"/>
  <c r="CX37" i="3"/>
  <c r="CX29" i="3"/>
  <c r="CW31" i="3"/>
  <c r="CX33" i="3"/>
  <c r="CW32" i="3"/>
  <c r="CX31" i="3"/>
  <c r="W33" i="1"/>
  <c r="P33" i="1"/>
  <c r="DF38" i="3"/>
  <c r="DG38" i="3"/>
  <c r="DH38" i="3"/>
  <c r="DI38" i="3"/>
  <c r="CW17" i="3"/>
  <c r="V31" i="1" s="1"/>
  <c r="G58" i="7" s="1"/>
  <c r="DF101" i="3"/>
  <c r="DJ101" i="3" s="1"/>
  <c r="DG101" i="3"/>
  <c r="DH101" i="3"/>
  <c r="DI101" i="3"/>
  <c r="DG17" i="3"/>
  <c r="DH17" i="3"/>
  <c r="DF17" i="3"/>
  <c r="AB41" i="1"/>
  <c r="AB31" i="1"/>
  <c r="DH95" i="3"/>
  <c r="DI95" i="3"/>
  <c r="DF95" i="3"/>
  <c r="DG95" i="3"/>
  <c r="DJ95" i="3" s="1"/>
  <c r="DF49" i="3"/>
  <c r="DH49" i="3"/>
  <c r="DI49" i="3"/>
  <c r="DG49" i="3"/>
  <c r="DJ49" i="3" s="1"/>
  <c r="DF40" i="3"/>
  <c r="DG40" i="3"/>
  <c r="DJ40" i="3" s="1"/>
  <c r="DI40" i="3"/>
  <c r="CW30" i="3"/>
  <c r="DF102" i="3"/>
  <c r="DI102" i="3"/>
  <c r="DG102" i="3"/>
  <c r="DH102" i="3"/>
  <c r="DF18" i="3"/>
  <c r="DJ18" i="3" s="1"/>
  <c r="DG18" i="3"/>
  <c r="DH18" i="3"/>
  <c r="DI18" i="3"/>
  <c r="R43" i="1"/>
  <c r="AB40" i="1"/>
  <c r="U39" i="1"/>
  <c r="DF58" i="3"/>
  <c r="DH58" i="3"/>
  <c r="DI58" i="3"/>
  <c r="DJ58" i="3" s="1"/>
  <c r="DG58" i="3"/>
  <c r="CW9" i="3"/>
  <c r="V29" i="1" s="1"/>
  <c r="CX9" i="3"/>
  <c r="AO54" i="1"/>
  <c r="R52" i="1"/>
  <c r="GX47" i="1"/>
  <c r="R45" i="1"/>
  <c r="Q43" i="1"/>
  <c r="CV83" i="3"/>
  <c r="U46" i="1" s="1"/>
  <c r="G244" i="7" s="1"/>
  <c r="CX83" i="3"/>
  <c r="DG70" i="3"/>
  <c r="DH70" i="3"/>
  <c r="DI70" i="3"/>
  <c r="DF70" i="3"/>
  <c r="CW5" i="3"/>
  <c r="CX5" i="3"/>
  <c r="CL26" i="1"/>
  <c r="BC54" i="1"/>
  <c r="Q52" i="1"/>
  <c r="GX39" i="1"/>
  <c r="CJ54" i="1" s="1"/>
  <c r="AB37" i="1"/>
  <c r="Q33" i="1"/>
  <c r="DH99" i="3"/>
  <c r="DI99" i="3"/>
  <c r="CX34" i="3"/>
  <c r="DI17" i="3"/>
  <c r="DF14" i="3"/>
  <c r="DG14" i="3"/>
  <c r="DH14" i="3"/>
  <c r="DI14" i="3"/>
  <c r="CX30" i="3"/>
  <c r="DF10" i="3"/>
  <c r="DH10" i="3"/>
  <c r="DI10" i="3"/>
  <c r="CW60" i="3"/>
  <c r="CX60" i="3"/>
  <c r="CX61" i="3"/>
  <c r="CX62" i="3"/>
  <c r="CU57" i="3"/>
  <c r="CX65" i="3"/>
  <c r="CV103" i="3"/>
  <c r="U219" i="1" s="1"/>
  <c r="G55" i="8" s="1"/>
  <c r="CX72" i="3"/>
  <c r="CV57" i="3"/>
  <c r="U38" i="1" s="1"/>
  <c r="G170" i="7" s="1"/>
  <c r="CX85" i="3"/>
  <c r="CW72" i="3"/>
  <c r="CX66" i="3"/>
  <c r="DF27" i="3"/>
  <c r="DJ27" i="3" s="1"/>
  <c r="DG27" i="3"/>
  <c r="CW12" i="3"/>
  <c r="V30" i="1" s="1"/>
  <c r="CX12" i="3"/>
  <c r="DF103" i="3"/>
  <c r="DG103" i="3"/>
  <c r="CW79" i="3"/>
  <c r="CX79" i="3"/>
  <c r="CX63" i="3"/>
  <c r="DG23" i="3"/>
  <c r="DH23" i="3"/>
  <c r="DI23" i="3"/>
  <c r="DF106" i="3"/>
  <c r="DI106" i="3"/>
  <c r="CU93" i="3"/>
  <c r="P52" i="1" s="1"/>
  <c r="O52" i="1" s="1"/>
  <c r="GM52" i="1" s="1"/>
  <c r="GO52" i="1" s="1"/>
  <c r="CV68" i="3"/>
  <c r="U41" i="1" s="1"/>
  <c r="G205" i="7" s="1"/>
  <c r="CX68" i="3"/>
  <c r="DG55" i="3"/>
  <c r="DH55" i="3"/>
  <c r="DI55" i="3"/>
  <c r="DF24" i="3"/>
  <c r="P32" i="1" s="1"/>
  <c r="DG24" i="3"/>
  <c r="Q32" i="1" s="1"/>
  <c r="DH24" i="3"/>
  <c r="DG8" i="3"/>
  <c r="DH8" i="3"/>
  <c r="DI8" i="3"/>
  <c r="DG2" i="3"/>
  <c r="DH2" i="3"/>
  <c r="DI2" i="3"/>
  <c r="DJ2" i="3" s="1"/>
  <c r="CX105" i="3"/>
  <c r="DI103" i="3"/>
  <c r="DJ103" i="3" s="1"/>
  <c r="CV93" i="3"/>
  <c r="U50" i="1" s="1"/>
  <c r="CX93" i="3"/>
  <c r="CW59" i="3"/>
  <c r="V38" i="1" s="1"/>
  <c r="G173" i="7" s="1"/>
  <c r="DF48" i="3"/>
  <c r="DG48" i="3"/>
  <c r="DH48" i="3"/>
  <c r="CW97" i="3"/>
  <c r="CX97" i="3"/>
  <c r="CX98" i="3"/>
  <c r="CU68" i="3"/>
  <c r="P43" i="1" s="1"/>
  <c r="CX76" i="3"/>
  <c r="CX69" i="3"/>
  <c r="AB28" i="1"/>
  <c r="DH103" i="3"/>
  <c r="CX94" i="3"/>
  <c r="CX75" i="3"/>
  <c r="CX64" i="3"/>
  <c r="CX59" i="3"/>
  <c r="DI27" i="3"/>
  <c r="DJ13" i="3"/>
  <c r="CX47" i="3"/>
  <c r="DI54" i="3"/>
  <c r="DI46" i="3"/>
  <c r="DI22" i="3"/>
  <c r="DI1" i="3"/>
  <c r="AT254" i="1" l="1"/>
  <c r="O33" i="1"/>
  <c r="GM33" i="1" s="1"/>
  <c r="GO33" i="1" s="1"/>
  <c r="L91" i="7"/>
  <c r="O43" i="1"/>
  <c r="GM43" i="1" s="1"/>
  <c r="GO43" i="1" s="1"/>
  <c r="L219" i="7"/>
  <c r="L92" i="7"/>
  <c r="L427" i="7"/>
  <c r="L439" i="7"/>
  <c r="L333" i="7"/>
  <c r="L356" i="7" s="1"/>
  <c r="L381" i="7"/>
  <c r="L379" i="7" s="1"/>
  <c r="L370" i="7" s="1"/>
  <c r="L79" i="7"/>
  <c r="K39" i="7"/>
  <c r="L217" i="7"/>
  <c r="AO223" i="7"/>
  <c r="L430" i="7" s="1"/>
  <c r="L428" i="7" s="1"/>
  <c r="L96" i="8"/>
  <c r="L266" i="7"/>
  <c r="L476" i="7"/>
  <c r="L254" i="7"/>
  <c r="L407" i="7"/>
  <c r="L137" i="7"/>
  <c r="AO167" i="7"/>
  <c r="L432" i="7"/>
  <c r="L100" i="7"/>
  <c r="AT121" i="7"/>
  <c r="L419" i="7" s="1"/>
  <c r="L211" i="8"/>
  <c r="L179" i="8"/>
  <c r="L177" i="8" s="1"/>
  <c r="L191" i="8"/>
  <c r="L59" i="8"/>
  <c r="K39" i="8"/>
  <c r="L95" i="8"/>
  <c r="L107" i="8"/>
  <c r="L199" i="8"/>
  <c r="L197" i="8" s="1"/>
  <c r="L448" i="7"/>
  <c r="L495" i="7" s="1"/>
  <c r="L452" i="7"/>
  <c r="L445" i="7"/>
  <c r="L443" i="7" s="1"/>
  <c r="L389" i="7"/>
  <c r="L387" i="7" s="1"/>
  <c r="L493" i="7"/>
  <c r="L491" i="7" s="1"/>
  <c r="L358" i="7"/>
  <c r="L497" i="7"/>
  <c r="AH54" i="1"/>
  <c r="U54" i="1" s="1"/>
  <c r="V217" i="1"/>
  <c r="V254" i="1"/>
  <c r="AU54" i="1"/>
  <c r="AS224" i="1"/>
  <c r="F241" i="1" s="1"/>
  <c r="CC86" i="1"/>
  <c r="AT114" i="1"/>
  <c r="DF85" i="3"/>
  <c r="DG85" i="3"/>
  <c r="DH85" i="3"/>
  <c r="DI85" i="3"/>
  <c r="DJ85" i="3" s="1"/>
  <c r="Q35" i="1"/>
  <c r="AJ146" i="1"/>
  <c r="W151" i="1"/>
  <c r="CJ26" i="1"/>
  <c r="BA54" i="1"/>
  <c r="BZ217" i="1"/>
  <c r="AQ224" i="1"/>
  <c r="AC146" i="1"/>
  <c r="CH151" i="1"/>
  <c r="P151" i="1"/>
  <c r="CE151" i="1"/>
  <c r="CF151" i="1"/>
  <c r="DJ14" i="3"/>
  <c r="S31" i="1"/>
  <c r="BB217" i="1"/>
  <c r="F237" i="1"/>
  <c r="BB254" i="1"/>
  <c r="V44" i="1"/>
  <c r="G229" i="7" s="1"/>
  <c r="AU26" i="1"/>
  <c r="F73" i="1"/>
  <c r="AO217" i="1"/>
  <c r="AO254" i="1"/>
  <c r="F228" i="1"/>
  <c r="DF76" i="3"/>
  <c r="DJ76" i="3" s="1"/>
  <c r="DG76" i="3"/>
  <c r="DH76" i="3"/>
  <c r="DI76" i="3"/>
  <c r="DF31" i="3"/>
  <c r="DG31" i="3"/>
  <c r="DJ31" i="3" s="1"/>
  <c r="DH31" i="3"/>
  <c r="DI31" i="3"/>
  <c r="DJ4" i="3"/>
  <c r="AG146" i="1"/>
  <c r="T151" i="1"/>
  <c r="DI6" i="3"/>
  <c r="DF6" i="3"/>
  <c r="P29" i="1" s="1"/>
  <c r="DG6" i="3"/>
  <c r="DH6" i="3"/>
  <c r="Q146" i="1"/>
  <c r="F163" i="1"/>
  <c r="AS146" i="1"/>
  <c r="F168" i="1"/>
  <c r="DH68" i="3"/>
  <c r="DF68" i="3"/>
  <c r="DG68" i="3"/>
  <c r="DI68" i="3"/>
  <c r="P31" i="1"/>
  <c r="DG5" i="3"/>
  <c r="DJ5" i="3" s="1"/>
  <c r="DH5" i="3"/>
  <c r="DI5" i="3"/>
  <c r="DF5" i="3"/>
  <c r="AO26" i="1"/>
  <c r="AO181" i="1"/>
  <c r="F58" i="1"/>
  <c r="BB146" i="1"/>
  <c r="F164" i="1"/>
  <c r="DJ25" i="3"/>
  <c r="S32" i="1"/>
  <c r="BB86" i="1"/>
  <c r="F127" i="1"/>
  <c r="DF3" i="3"/>
  <c r="DG3" i="3"/>
  <c r="Q28" i="1" s="1"/>
  <c r="DH3" i="3"/>
  <c r="DI3" i="3"/>
  <c r="F174" i="1"/>
  <c r="V146" i="1"/>
  <c r="CI86" i="1"/>
  <c r="AZ114" i="1"/>
  <c r="F177" i="1"/>
  <c r="X146" i="1"/>
  <c r="DF94" i="3"/>
  <c r="DG94" i="3"/>
  <c r="DH94" i="3"/>
  <c r="DI94" i="3"/>
  <c r="DJ94" i="3" s="1"/>
  <c r="DF30" i="3"/>
  <c r="DG30" i="3"/>
  <c r="DJ30" i="3" s="1"/>
  <c r="DH30" i="3"/>
  <c r="DI30" i="3"/>
  <c r="DG84" i="3"/>
  <c r="DH84" i="3"/>
  <c r="DI84" i="3"/>
  <c r="DF84" i="3"/>
  <c r="P47" i="1" s="1"/>
  <c r="DJ77" i="3"/>
  <c r="DF79" i="3"/>
  <c r="DG79" i="3"/>
  <c r="DH79" i="3"/>
  <c r="DI79" i="3"/>
  <c r="DF96" i="3"/>
  <c r="DG96" i="3"/>
  <c r="DI96" i="3"/>
  <c r="DH96" i="3"/>
  <c r="DI98" i="3"/>
  <c r="DH98" i="3"/>
  <c r="DF98" i="3"/>
  <c r="DJ98" i="3" s="1"/>
  <c r="DG98" i="3"/>
  <c r="DH62" i="3"/>
  <c r="DI62" i="3"/>
  <c r="DF62" i="3"/>
  <c r="DJ62" i="3" s="1"/>
  <c r="DG62" i="3"/>
  <c r="DF9" i="3"/>
  <c r="DG9" i="3"/>
  <c r="DH9" i="3"/>
  <c r="DI9" i="3"/>
  <c r="DG33" i="3"/>
  <c r="DH33" i="3"/>
  <c r="DF33" i="3"/>
  <c r="DJ33" i="3" s="1"/>
  <c r="DI33" i="3"/>
  <c r="DH92" i="3"/>
  <c r="DI92" i="3"/>
  <c r="DF92" i="3"/>
  <c r="DJ92" i="3" s="1"/>
  <c r="DG92" i="3"/>
  <c r="AF146" i="1"/>
  <c r="S151" i="1"/>
  <c r="DJ57" i="3"/>
  <c r="AP217" i="1"/>
  <c r="AP254" i="1"/>
  <c r="F233" i="1"/>
  <c r="V28" i="1"/>
  <c r="AT146" i="1"/>
  <c r="F169" i="1"/>
  <c r="AG86" i="1"/>
  <c r="T114" i="1"/>
  <c r="BC146" i="1"/>
  <c r="F167" i="1"/>
  <c r="BY146" i="1"/>
  <c r="AP151" i="1"/>
  <c r="CI151" i="1"/>
  <c r="DG63" i="3"/>
  <c r="DH63" i="3"/>
  <c r="DI63" i="3"/>
  <c r="DF63" i="3"/>
  <c r="DJ63" i="3" s="1"/>
  <c r="DF107" i="3"/>
  <c r="DG107" i="3"/>
  <c r="Q221" i="1" s="1"/>
  <c r="DH107" i="3"/>
  <c r="R221" i="1" s="1"/>
  <c r="DI107" i="3"/>
  <c r="DJ107" i="3" s="1"/>
  <c r="DJ88" i="3"/>
  <c r="DJ1" i="3"/>
  <c r="S28" i="1"/>
  <c r="R86" i="1"/>
  <c r="F128" i="1"/>
  <c r="DG41" i="3"/>
  <c r="DJ41" i="3" s="1"/>
  <c r="DH41" i="3"/>
  <c r="DF41" i="3"/>
  <c r="DI41" i="3"/>
  <c r="DF34" i="3"/>
  <c r="DJ34" i="3" s="1"/>
  <c r="DG34" i="3"/>
  <c r="DH34" i="3"/>
  <c r="DI34" i="3"/>
  <c r="R219" i="1"/>
  <c r="DF86" i="3"/>
  <c r="DG86" i="3"/>
  <c r="DH86" i="3"/>
  <c r="DI86" i="3"/>
  <c r="BA146" i="1"/>
  <c r="F171" i="1"/>
  <c r="AQ54" i="1"/>
  <c r="BZ26" i="1"/>
  <c r="CG54" i="1"/>
  <c r="CI54" i="1"/>
  <c r="BD217" i="1"/>
  <c r="BD254" i="1"/>
  <c r="F249" i="1"/>
  <c r="F170" i="1"/>
  <c r="AU146" i="1"/>
  <c r="AQ86" i="1"/>
  <c r="F124" i="1"/>
  <c r="AF86" i="1"/>
  <c r="S114" i="1"/>
  <c r="AB114" i="1"/>
  <c r="GM88" i="1"/>
  <c r="DF93" i="3"/>
  <c r="DG93" i="3"/>
  <c r="Q50" i="1" s="1"/>
  <c r="DH93" i="3"/>
  <c r="DI93" i="3"/>
  <c r="DF35" i="3"/>
  <c r="DJ35" i="3" s="1"/>
  <c r="DH35" i="3"/>
  <c r="DI35" i="3"/>
  <c r="DG35" i="3"/>
  <c r="AC86" i="1"/>
  <c r="CE114" i="1"/>
  <c r="CF114" i="1"/>
  <c r="CH114" i="1"/>
  <c r="P114" i="1"/>
  <c r="DI69" i="3"/>
  <c r="DJ69" i="3" s="1"/>
  <c r="DF69" i="3"/>
  <c r="DG69" i="3"/>
  <c r="DH69" i="3"/>
  <c r="F70" i="1"/>
  <c r="BC26" i="1"/>
  <c r="BC181" i="1"/>
  <c r="R28" i="1"/>
  <c r="DJ106" i="3"/>
  <c r="S221" i="1"/>
  <c r="DH29" i="3"/>
  <c r="DI29" i="3"/>
  <c r="DJ29" i="3" s="1"/>
  <c r="DF29" i="3"/>
  <c r="DG29" i="3"/>
  <c r="DH81" i="3"/>
  <c r="R44" i="1" s="1"/>
  <c r="DI81" i="3"/>
  <c r="DF81" i="3"/>
  <c r="DJ81" i="3" s="1"/>
  <c r="DG81" i="3"/>
  <c r="V47" i="1"/>
  <c r="CP48" i="1"/>
  <c r="O48" i="1" s="1"/>
  <c r="AG217" i="1"/>
  <c r="T224" i="1"/>
  <c r="AI86" i="1"/>
  <c r="V114" i="1"/>
  <c r="DG82" i="3"/>
  <c r="DH82" i="3"/>
  <c r="DF82" i="3"/>
  <c r="DJ82" i="3" s="1"/>
  <c r="DI82" i="3"/>
  <c r="W114" i="1"/>
  <c r="AJ86" i="1"/>
  <c r="AX114" i="1"/>
  <c r="CG86" i="1"/>
  <c r="U114" i="1"/>
  <c r="AH86" i="1"/>
  <c r="DJ17" i="3"/>
  <c r="DF105" i="3"/>
  <c r="DG105" i="3"/>
  <c r="DH105" i="3"/>
  <c r="DI105" i="3"/>
  <c r="DJ105" i="3" s="1"/>
  <c r="DF97" i="3"/>
  <c r="DG97" i="3"/>
  <c r="DH97" i="3"/>
  <c r="DI97" i="3"/>
  <c r="AK86" i="1"/>
  <c r="X114" i="1"/>
  <c r="GM39" i="1"/>
  <c r="GN39" i="1" s="1"/>
  <c r="CY48" i="1"/>
  <c r="X48" i="1" s="1"/>
  <c r="CZ48" i="1"/>
  <c r="Y48" i="1" s="1"/>
  <c r="DJ109" i="3"/>
  <c r="S222" i="1"/>
  <c r="GM101" i="1"/>
  <c r="GN101" i="1" s="1"/>
  <c r="AL86" i="1"/>
  <c r="Y114" i="1"/>
  <c r="Y146" i="1"/>
  <c r="F178" i="1"/>
  <c r="W224" i="1"/>
  <c r="AJ217" i="1"/>
  <c r="F206" i="1"/>
  <c r="BD22" i="1"/>
  <c r="BD284" i="1"/>
  <c r="DF89" i="3"/>
  <c r="DJ89" i="3" s="1"/>
  <c r="DH89" i="3"/>
  <c r="DI89" i="3"/>
  <c r="DG89" i="3"/>
  <c r="AQ146" i="1"/>
  <c r="F161" i="1"/>
  <c r="BB26" i="1"/>
  <c r="BB181" i="1"/>
  <c r="F67" i="1"/>
  <c r="AT213" i="1"/>
  <c r="F272" i="1"/>
  <c r="Q86" i="1"/>
  <c r="F126" i="1"/>
  <c r="DF72" i="3"/>
  <c r="DI72" i="3"/>
  <c r="DH72" i="3"/>
  <c r="DG72" i="3"/>
  <c r="DJ72" i="3" s="1"/>
  <c r="DG67" i="3"/>
  <c r="Q40" i="1" s="1"/>
  <c r="DH67" i="3"/>
  <c r="R40" i="1" s="1"/>
  <c r="DF67" i="3"/>
  <c r="P40" i="1" s="1"/>
  <c r="DI67" i="3"/>
  <c r="CG224" i="1"/>
  <c r="R31" i="1"/>
  <c r="Q31" i="1"/>
  <c r="DF47" i="3"/>
  <c r="P36" i="1" s="1"/>
  <c r="DG47" i="3"/>
  <c r="DH47" i="3"/>
  <c r="DI47" i="3"/>
  <c r="DF12" i="3"/>
  <c r="P30" i="1" s="1"/>
  <c r="DH12" i="3"/>
  <c r="DI12" i="3"/>
  <c r="DG12" i="3"/>
  <c r="DI61" i="3"/>
  <c r="DF61" i="3"/>
  <c r="DJ61" i="3" s="1"/>
  <c r="DH61" i="3"/>
  <c r="DG61" i="3"/>
  <c r="Q38" i="1" s="1"/>
  <c r="DF60" i="3"/>
  <c r="P38" i="1" s="1"/>
  <c r="DG60" i="3"/>
  <c r="DJ60" i="3" s="1"/>
  <c r="DH60" i="3"/>
  <c r="DI60" i="3"/>
  <c r="DF59" i="3"/>
  <c r="DG59" i="3"/>
  <c r="DH59" i="3"/>
  <c r="R38" i="1" s="1"/>
  <c r="DI59" i="3"/>
  <c r="DI37" i="3"/>
  <c r="DG37" i="3"/>
  <c r="DH37" i="3"/>
  <c r="DF37" i="3"/>
  <c r="DJ37" i="3" s="1"/>
  <c r="DJ8" i="3"/>
  <c r="DF66" i="3"/>
  <c r="DJ66" i="3" s="1"/>
  <c r="DG66" i="3"/>
  <c r="DH66" i="3"/>
  <c r="DI66" i="3"/>
  <c r="DJ70" i="3"/>
  <c r="DJ38" i="3"/>
  <c r="S35" i="1"/>
  <c r="DI28" i="3"/>
  <c r="DG28" i="3"/>
  <c r="DF28" i="3"/>
  <c r="DH28" i="3"/>
  <c r="R34" i="1" s="1"/>
  <c r="DF71" i="3"/>
  <c r="DG71" i="3"/>
  <c r="DJ71" i="3" s="1"/>
  <c r="DH71" i="3"/>
  <c r="DI71" i="3"/>
  <c r="DH87" i="3"/>
  <c r="DI87" i="3"/>
  <c r="DF87" i="3"/>
  <c r="DG87" i="3"/>
  <c r="AP26" i="1"/>
  <c r="F63" i="1"/>
  <c r="CD86" i="1"/>
  <c r="AU114" i="1"/>
  <c r="AU181" i="1" s="1"/>
  <c r="DG78" i="3"/>
  <c r="Q44" i="1" s="1"/>
  <c r="DH78" i="3"/>
  <c r="DI78" i="3"/>
  <c r="DJ78" i="3" s="1"/>
  <c r="DF78" i="3"/>
  <c r="P44" i="1" s="1"/>
  <c r="R222" i="1"/>
  <c r="DJ26" i="3"/>
  <c r="BA217" i="1"/>
  <c r="F244" i="1"/>
  <c r="BA254" i="1"/>
  <c r="AS254" i="1"/>
  <c r="P35" i="1"/>
  <c r="DF80" i="3"/>
  <c r="DI80" i="3"/>
  <c r="DH80" i="3"/>
  <c r="DG80" i="3"/>
  <c r="DF50" i="3"/>
  <c r="DG50" i="3"/>
  <c r="DH50" i="3"/>
  <c r="DI50" i="3"/>
  <c r="CI224" i="1"/>
  <c r="AO86" i="1"/>
  <c r="F118" i="1"/>
  <c r="AH224" i="1"/>
  <c r="CJ86" i="1"/>
  <c r="BA114" i="1"/>
  <c r="DF65" i="3"/>
  <c r="DJ65" i="3" s="1"/>
  <c r="DG65" i="3"/>
  <c r="DH65" i="3"/>
  <c r="DI65" i="3"/>
  <c r="S38" i="1" s="1"/>
  <c r="Q219" i="1"/>
  <c r="P221" i="1"/>
  <c r="DJ102" i="3"/>
  <c r="S219" i="1"/>
  <c r="DI91" i="3"/>
  <c r="DG91" i="3"/>
  <c r="DH91" i="3"/>
  <c r="DF91" i="3"/>
  <c r="DJ91" i="3" s="1"/>
  <c r="DF64" i="3"/>
  <c r="DJ64" i="3" s="1"/>
  <c r="DG64" i="3"/>
  <c r="DH64" i="3"/>
  <c r="DI64" i="3"/>
  <c r="DJ10" i="3"/>
  <c r="S30" i="1"/>
  <c r="P219" i="1"/>
  <c r="DF75" i="3"/>
  <c r="DJ75" i="3" s="1"/>
  <c r="DG75" i="3"/>
  <c r="DH75" i="3"/>
  <c r="DI75" i="3"/>
  <c r="R32" i="1"/>
  <c r="R30" i="1"/>
  <c r="DF83" i="3"/>
  <c r="P46" i="1" s="1"/>
  <c r="DH83" i="3"/>
  <c r="R46" i="1" s="1"/>
  <c r="DI83" i="3"/>
  <c r="DG83" i="3"/>
  <c r="Q46" i="1" s="1"/>
  <c r="V34" i="1"/>
  <c r="G101" i="7" s="1"/>
  <c r="R35" i="1"/>
  <c r="DF36" i="3"/>
  <c r="DJ36" i="3" s="1"/>
  <c r="DG36" i="3"/>
  <c r="DI36" i="3"/>
  <c r="DH36" i="3"/>
  <c r="V41" i="1"/>
  <c r="G208" i="7" s="1"/>
  <c r="DJ32" i="3"/>
  <c r="DF90" i="3"/>
  <c r="DJ90" i="3" s="1"/>
  <c r="DG90" i="3"/>
  <c r="DI90" i="3"/>
  <c r="DH90" i="3"/>
  <c r="DI104" i="3"/>
  <c r="DH104" i="3"/>
  <c r="R220" i="1" s="1"/>
  <c r="DF104" i="3"/>
  <c r="DG104" i="3"/>
  <c r="AE146" i="1"/>
  <c r="R151" i="1"/>
  <c r="P45" i="1"/>
  <c r="Q45" i="1"/>
  <c r="V45" i="1"/>
  <c r="W45" i="1"/>
  <c r="AJ54" i="1" s="1"/>
  <c r="Q222" i="1"/>
  <c r="S45" i="1"/>
  <c r="T45" i="1"/>
  <c r="AG54" i="1" s="1"/>
  <c r="AB151" i="1"/>
  <c r="GM148" i="1"/>
  <c r="CA151" i="1" s="1"/>
  <c r="AS217" i="1" l="1"/>
  <c r="CP221" i="1"/>
  <c r="O221" i="1" s="1"/>
  <c r="AH26" i="1"/>
  <c r="AW219" i="7"/>
  <c r="AN219" i="7"/>
  <c r="AW91" i="7"/>
  <c r="AN91" i="7"/>
  <c r="F17" i="2"/>
  <c r="C42" i="8"/>
  <c r="AO121" i="7"/>
  <c r="L117" i="7"/>
  <c r="L481" i="7"/>
  <c r="L412" i="7"/>
  <c r="L118" i="7"/>
  <c r="K40" i="7"/>
  <c r="L393" i="7"/>
  <c r="L259" i="7"/>
  <c r="L488" i="7"/>
  <c r="L93" i="8"/>
  <c r="AI54" i="1"/>
  <c r="AI26" i="1" s="1"/>
  <c r="CP38" i="1"/>
  <c r="O38" i="1" s="1"/>
  <c r="CP222" i="1"/>
  <c r="O222" i="1" s="1"/>
  <c r="V213" i="1"/>
  <c r="F277" i="1"/>
  <c r="AU22" i="1"/>
  <c r="F200" i="1"/>
  <c r="C44" i="7" s="1"/>
  <c r="CY38" i="1"/>
  <c r="X38" i="1" s="1"/>
  <c r="AZ193" i="7" s="1"/>
  <c r="L191" i="7" s="1"/>
  <c r="CZ38" i="1"/>
  <c r="Y38" i="1" s="1"/>
  <c r="BA193" i="7" s="1"/>
  <c r="L192" i="7" s="1"/>
  <c r="AJ26" i="1"/>
  <c r="W54" i="1"/>
  <c r="CP219" i="1"/>
  <c r="O219" i="1" s="1"/>
  <c r="AS213" i="1"/>
  <c r="F271" i="1"/>
  <c r="CF146" i="1"/>
  <c r="AW151" i="1"/>
  <c r="CZ45" i="1"/>
  <c r="Y45" i="1" s="1"/>
  <c r="CY45" i="1"/>
  <c r="X45" i="1" s="1"/>
  <c r="P34" i="1"/>
  <c r="BD18" i="1"/>
  <c r="F309" i="1"/>
  <c r="CY28" i="1"/>
  <c r="X28" i="1" s="1"/>
  <c r="CZ28" i="1"/>
  <c r="Y28" i="1" s="1"/>
  <c r="DJ84" i="3"/>
  <c r="S47" i="1"/>
  <c r="DJ50" i="3"/>
  <c r="F279" i="1"/>
  <c r="BD213" i="1"/>
  <c r="Q41" i="1"/>
  <c r="DJ28" i="3"/>
  <c r="S34" i="1"/>
  <c r="AX224" i="1"/>
  <c r="CG217" i="1"/>
  <c r="V86" i="1"/>
  <c r="F137" i="1"/>
  <c r="P86" i="1"/>
  <c r="F117" i="1"/>
  <c r="Q47" i="1"/>
  <c r="P41" i="1"/>
  <c r="AY151" i="1"/>
  <c r="CH146" i="1"/>
  <c r="DJ80" i="3"/>
  <c r="DJ87" i="3"/>
  <c r="CY35" i="1"/>
  <c r="X35" i="1" s="1"/>
  <c r="AZ141" i="7" s="1"/>
  <c r="L139" i="7" s="1"/>
  <c r="CZ35" i="1"/>
  <c r="Y35" i="1" s="1"/>
  <c r="BA141" i="7" s="1"/>
  <c r="L140" i="7" s="1"/>
  <c r="DJ12" i="3"/>
  <c r="Q30" i="1"/>
  <c r="CP30" i="1" s="1"/>
  <c r="O30" i="1" s="1"/>
  <c r="DJ67" i="3"/>
  <c r="S40" i="1"/>
  <c r="X86" i="1"/>
  <c r="F140" i="1"/>
  <c r="AY114" i="1"/>
  <c r="CH86" i="1"/>
  <c r="GN88" i="1"/>
  <c r="CB114" i="1" s="1"/>
  <c r="CA114" i="1"/>
  <c r="CI26" i="1"/>
  <c r="AZ54" i="1"/>
  <c r="S146" i="1"/>
  <c r="F166" i="1"/>
  <c r="DJ9" i="3"/>
  <c r="DJ96" i="3"/>
  <c r="R41" i="1"/>
  <c r="F263" i="1"/>
  <c r="G17" i="2" s="1"/>
  <c r="AP213" i="1"/>
  <c r="CP40" i="1"/>
  <c r="O40" i="1" s="1"/>
  <c r="BB22" i="1"/>
  <c r="F194" i="1"/>
  <c r="BB284" i="1"/>
  <c r="W254" i="1"/>
  <c r="F248" i="1"/>
  <c r="W217" i="1"/>
  <c r="U86" i="1"/>
  <c r="F136" i="1"/>
  <c r="T217" i="1"/>
  <c r="F245" i="1"/>
  <c r="T254" i="1"/>
  <c r="CY221" i="1"/>
  <c r="X221" i="1" s="1"/>
  <c r="AZ82" i="8" s="1"/>
  <c r="L80" i="8" s="1"/>
  <c r="CZ221" i="1"/>
  <c r="Y221" i="1" s="1"/>
  <c r="BA82" i="8" s="1"/>
  <c r="L81" i="8" s="1"/>
  <c r="AW114" i="1"/>
  <c r="CF86" i="1"/>
  <c r="O114" i="1"/>
  <c r="AB86" i="1"/>
  <c r="CG26" i="1"/>
  <c r="AX54" i="1"/>
  <c r="AQ217" i="1"/>
  <c r="AQ254" i="1"/>
  <c r="F234" i="1"/>
  <c r="F132" i="1"/>
  <c r="AT86" i="1"/>
  <c r="O151" i="1"/>
  <c r="AB146" i="1"/>
  <c r="CZ222" i="1"/>
  <c r="Y222" i="1" s="1"/>
  <c r="BA91" i="8" s="1"/>
  <c r="L90" i="8" s="1"/>
  <c r="CY222" i="1"/>
  <c r="X222" i="1" s="1"/>
  <c r="AZ91" i="8" s="1"/>
  <c r="L89" i="8" s="1"/>
  <c r="S50" i="1"/>
  <c r="DJ93" i="3"/>
  <c r="DJ6" i="3"/>
  <c r="S29" i="1"/>
  <c r="AO213" i="1"/>
  <c r="F258" i="1"/>
  <c r="DJ59" i="3"/>
  <c r="CE86" i="1"/>
  <c r="AV114" i="1"/>
  <c r="S86" i="1"/>
  <c r="F129" i="1"/>
  <c r="T86" i="1"/>
  <c r="F135" i="1"/>
  <c r="AO22" i="1"/>
  <c r="AO284" i="1"/>
  <c r="F185" i="1"/>
  <c r="CP31" i="1"/>
  <c r="O31" i="1" s="1"/>
  <c r="CZ32" i="1"/>
  <c r="Y32" i="1" s="1"/>
  <c r="BA95" i="7" s="1"/>
  <c r="CY32" i="1"/>
  <c r="X32" i="1" s="1"/>
  <c r="AZ95" i="7" s="1"/>
  <c r="F274" i="1"/>
  <c r="BA213" i="1"/>
  <c r="CP45" i="1"/>
  <c r="O45" i="1" s="1"/>
  <c r="F134" i="1"/>
  <c r="BA86" i="1"/>
  <c r="F121" i="1"/>
  <c r="AX86" i="1"/>
  <c r="GM48" i="1"/>
  <c r="GO48" i="1" s="1"/>
  <c r="AQ26" i="1"/>
  <c r="AQ181" i="1"/>
  <c r="F64" i="1"/>
  <c r="F267" i="1"/>
  <c r="BB213" i="1"/>
  <c r="BA26" i="1"/>
  <c r="F74" i="1"/>
  <c r="BA181" i="1"/>
  <c r="DJ104" i="3"/>
  <c r="S220" i="1"/>
  <c r="DJ68" i="3"/>
  <c r="S41" i="1"/>
  <c r="AE224" i="1"/>
  <c r="AZ86" i="1"/>
  <c r="F125" i="1"/>
  <c r="P50" i="1"/>
  <c r="S36" i="1"/>
  <c r="DJ47" i="3"/>
  <c r="F141" i="1"/>
  <c r="Y86" i="1"/>
  <c r="BC22" i="1"/>
  <c r="BC284" i="1"/>
  <c r="F197" i="1"/>
  <c r="DJ79" i="3"/>
  <c r="DJ3" i="3"/>
  <c r="U26" i="1"/>
  <c r="F76" i="1"/>
  <c r="G279" i="7" s="1"/>
  <c r="U181" i="1"/>
  <c r="F133" i="1"/>
  <c r="AU86" i="1"/>
  <c r="T54" i="1"/>
  <c r="AG26" i="1"/>
  <c r="AZ151" i="1"/>
  <c r="CI146" i="1"/>
  <c r="R50" i="1"/>
  <c r="AP146" i="1"/>
  <c r="F160" i="1"/>
  <c r="F172" i="1"/>
  <c r="T146" i="1"/>
  <c r="DJ83" i="3"/>
  <c r="S46" i="1"/>
  <c r="CP46" i="1" s="1"/>
  <c r="O46" i="1" s="1"/>
  <c r="Q34" i="1"/>
  <c r="P146" i="1"/>
  <c r="F154" i="1"/>
  <c r="R146" i="1"/>
  <c r="F165" i="1"/>
  <c r="AH217" i="1"/>
  <c r="U224" i="1"/>
  <c r="CP35" i="1"/>
  <c r="O35" i="1" s="1"/>
  <c r="Q220" i="1"/>
  <c r="AD224" i="1" s="1"/>
  <c r="CP32" i="1"/>
  <c r="O32" i="1" s="1"/>
  <c r="R36" i="1"/>
  <c r="AE54" i="1" s="1"/>
  <c r="DJ97" i="3"/>
  <c r="W86" i="1"/>
  <c r="F138" i="1"/>
  <c r="P28" i="1"/>
  <c r="CP28" i="1" s="1"/>
  <c r="O28" i="1" s="1"/>
  <c r="R29" i="1"/>
  <c r="F175" i="1"/>
  <c r="W146" i="1"/>
  <c r="AZ224" i="1"/>
  <c r="CI217" i="1"/>
  <c r="CY30" i="1"/>
  <c r="X30" i="1" s="1"/>
  <c r="CZ30" i="1"/>
  <c r="Y30" i="1" s="1"/>
  <c r="DJ86" i="3"/>
  <c r="CE146" i="1"/>
  <c r="AV151" i="1"/>
  <c r="AP181" i="1"/>
  <c r="R47" i="1"/>
  <c r="CA146" i="1"/>
  <c r="AR151" i="1"/>
  <c r="P220" i="1"/>
  <c r="CY219" i="1"/>
  <c r="X219" i="1" s="1"/>
  <c r="AZ62" i="8" s="1"/>
  <c r="CZ219" i="1"/>
  <c r="Y219" i="1" s="1"/>
  <c r="BA62" i="8" s="1"/>
  <c r="Q36" i="1"/>
  <c r="S44" i="1"/>
  <c r="CP44" i="1" s="1"/>
  <c r="O44" i="1" s="1"/>
  <c r="Q29" i="1"/>
  <c r="CY31" i="1"/>
  <c r="X31" i="1" s="1"/>
  <c r="AZ82" i="7" s="1"/>
  <c r="CZ31" i="1"/>
  <c r="Y31" i="1" s="1"/>
  <c r="BA82" i="7" s="1"/>
  <c r="GM30" i="1" l="1"/>
  <c r="GN30" i="1" s="1"/>
  <c r="CP34" i="1"/>
  <c r="O34" i="1" s="1"/>
  <c r="K193" i="7"/>
  <c r="I193" i="7" s="1"/>
  <c r="AN193" i="7"/>
  <c r="L81" i="7"/>
  <c r="V54" i="1"/>
  <c r="L80" i="7"/>
  <c r="AN82" i="8"/>
  <c r="K82" i="8"/>
  <c r="L93" i="7"/>
  <c r="L94" i="7"/>
  <c r="L436" i="7"/>
  <c r="L434" i="7" s="1"/>
  <c r="L425" i="7" s="1"/>
  <c r="L263" i="7"/>
  <c r="L261" i="7" s="1"/>
  <c r="L485" i="7"/>
  <c r="L483" i="7" s="1"/>
  <c r="K91" i="8"/>
  <c r="AN91" i="8"/>
  <c r="E17" i="2"/>
  <c r="C41" i="8"/>
  <c r="K42" i="8"/>
  <c r="G223" i="8"/>
  <c r="GM28" i="1"/>
  <c r="GN28" i="1" s="1"/>
  <c r="AN141" i="7"/>
  <c r="K141" i="7"/>
  <c r="I141" i="7" s="1"/>
  <c r="CP29" i="1"/>
  <c r="O29" i="1" s="1"/>
  <c r="L61" i="8"/>
  <c r="L60" i="8"/>
  <c r="L410" i="7"/>
  <c r="L408" i="7" s="1"/>
  <c r="L405" i="7" s="1"/>
  <c r="L257" i="7"/>
  <c r="L255" i="7" s="1"/>
  <c r="L252" i="7" s="1"/>
  <c r="L479" i="7"/>
  <c r="L477" i="7" s="1"/>
  <c r="L474" i="7" s="1"/>
  <c r="GM38" i="1"/>
  <c r="GN38" i="1" s="1"/>
  <c r="GM35" i="1"/>
  <c r="GN35" i="1" s="1"/>
  <c r="GM222" i="1"/>
  <c r="GP222" i="1" s="1"/>
  <c r="GM221" i="1"/>
  <c r="GP221" i="1" s="1"/>
  <c r="CP36" i="1"/>
  <c r="O36" i="1" s="1"/>
  <c r="CP220" i="1"/>
  <c r="O220" i="1" s="1"/>
  <c r="AB224" i="1" s="1"/>
  <c r="CP47" i="1"/>
  <c r="O47" i="1" s="1"/>
  <c r="AD54" i="1"/>
  <c r="AD26" i="1" s="1"/>
  <c r="F120" i="1"/>
  <c r="AW86" i="1"/>
  <c r="AZ217" i="1"/>
  <c r="AZ254" i="1"/>
  <c r="F235" i="1"/>
  <c r="U217" i="1"/>
  <c r="F246" i="1"/>
  <c r="G120" i="8" s="1"/>
  <c r="U254" i="1"/>
  <c r="F153" i="1"/>
  <c r="O146" i="1"/>
  <c r="CY34" i="1"/>
  <c r="X34" i="1" s="1"/>
  <c r="AZ121" i="7" s="1"/>
  <c r="L119" i="7" s="1"/>
  <c r="CZ34" i="1"/>
  <c r="Y34" i="1" s="1"/>
  <c r="BA121" i="7" s="1"/>
  <c r="L120" i="7" s="1"/>
  <c r="AD217" i="1"/>
  <c r="Q224" i="1"/>
  <c r="AQ22" i="1"/>
  <c r="F191" i="1"/>
  <c r="AQ284" i="1"/>
  <c r="AP22" i="1"/>
  <c r="F190" i="1"/>
  <c r="G16" i="2" s="1"/>
  <c r="AP284" i="1"/>
  <c r="F162" i="1"/>
  <c r="AZ146" i="1"/>
  <c r="CZ29" i="1"/>
  <c r="Y29" i="1" s="1"/>
  <c r="CY29" i="1"/>
  <c r="X29" i="1" s="1"/>
  <c r="F264" i="1"/>
  <c r="AQ213" i="1"/>
  <c r="F159" i="1"/>
  <c r="AY146" i="1"/>
  <c r="AW146" i="1"/>
  <c r="F157" i="1"/>
  <c r="AR146" i="1"/>
  <c r="F179" i="1"/>
  <c r="GM31" i="1"/>
  <c r="AF54" i="1"/>
  <c r="CZ220" i="1"/>
  <c r="Y220" i="1" s="1"/>
  <c r="CY220" i="1"/>
  <c r="X220" i="1" s="1"/>
  <c r="AO18" i="1"/>
  <c r="F288" i="1"/>
  <c r="CP41" i="1"/>
  <c r="O41" i="1" s="1"/>
  <c r="AB54" i="1" s="1"/>
  <c r="F61" i="1"/>
  <c r="AX26" i="1"/>
  <c r="AX181" i="1"/>
  <c r="CY40" i="1"/>
  <c r="X40" i="1" s="1"/>
  <c r="AZ202" i="7" s="1"/>
  <c r="L200" i="7" s="1"/>
  <c r="CZ40" i="1"/>
  <c r="Y40" i="1" s="1"/>
  <c r="BA202" i="7" s="1"/>
  <c r="L201" i="7" s="1"/>
  <c r="V26" i="1"/>
  <c r="F77" i="1"/>
  <c r="G280" i="7" s="1"/>
  <c r="V181" i="1"/>
  <c r="F119" i="1"/>
  <c r="AV86" i="1"/>
  <c r="W26" i="1"/>
  <c r="F78" i="1"/>
  <c r="W181" i="1"/>
  <c r="AX254" i="1"/>
  <c r="F231" i="1"/>
  <c r="AX217" i="1"/>
  <c r="AY86" i="1"/>
  <c r="F122" i="1"/>
  <c r="CY50" i="1"/>
  <c r="X50" i="1" s="1"/>
  <c r="CZ50" i="1"/>
  <c r="Y50" i="1" s="1"/>
  <c r="CY47" i="1"/>
  <c r="X47" i="1" s="1"/>
  <c r="CZ47" i="1"/>
  <c r="Y47" i="1" s="1"/>
  <c r="CB86" i="1"/>
  <c r="AS114" i="1"/>
  <c r="BC18" i="1"/>
  <c r="F300" i="1"/>
  <c r="GM219" i="1"/>
  <c r="AE217" i="1"/>
  <c r="R224" i="1"/>
  <c r="F275" i="1"/>
  <c r="T213" i="1"/>
  <c r="AE26" i="1"/>
  <c r="R54" i="1"/>
  <c r="F75" i="1"/>
  <c r="T26" i="1"/>
  <c r="T181" i="1"/>
  <c r="CY46" i="1"/>
  <c r="X46" i="1" s="1"/>
  <c r="AZ250" i="7" s="1"/>
  <c r="L248" i="7" s="1"/>
  <c r="CZ46" i="1"/>
  <c r="Y46" i="1" s="1"/>
  <c r="BA250" i="7" s="1"/>
  <c r="L249" i="7" s="1"/>
  <c r="BA22" i="1"/>
  <c r="F201" i="1"/>
  <c r="BA284" i="1"/>
  <c r="GM32" i="1"/>
  <c r="GO32" i="1" s="1"/>
  <c r="U22" i="1"/>
  <c r="F203" i="1"/>
  <c r="U284" i="1"/>
  <c r="CP50" i="1"/>
  <c r="O50" i="1" s="1"/>
  <c r="GM45" i="1"/>
  <c r="GN45" i="1" s="1"/>
  <c r="O86" i="1"/>
  <c r="F116" i="1"/>
  <c r="W213" i="1"/>
  <c r="F278" i="1"/>
  <c r="AC224" i="1"/>
  <c r="H16" i="2"/>
  <c r="CA86" i="1"/>
  <c r="AR114" i="1"/>
  <c r="CY41" i="1"/>
  <c r="X41" i="1" s="1"/>
  <c r="AZ223" i="7" s="1"/>
  <c r="L221" i="7" s="1"/>
  <c r="CZ41" i="1"/>
  <c r="Y41" i="1" s="1"/>
  <c r="BA223" i="7" s="1"/>
  <c r="L222" i="7" s="1"/>
  <c r="AC54" i="1"/>
  <c r="F156" i="1"/>
  <c r="AV146" i="1"/>
  <c r="CY44" i="1"/>
  <c r="X44" i="1" s="1"/>
  <c r="AZ241" i="7" s="1"/>
  <c r="L239" i="7" s="1"/>
  <c r="CZ44" i="1"/>
  <c r="Y44" i="1" s="1"/>
  <c r="BA241" i="7" s="1"/>
  <c r="L240" i="7" s="1"/>
  <c r="CY36" i="1"/>
  <c r="X36" i="1" s="1"/>
  <c r="CZ36" i="1"/>
  <c r="Y36" i="1" s="1"/>
  <c r="BA167" i="7" s="1"/>
  <c r="L166" i="7" s="1"/>
  <c r="AF224" i="1"/>
  <c r="BB18" i="1"/>
  <c r="F297" i="1"/>
  <c r="AZ26" i="1"/>
  <c r="AZ181" i="1"/>
  <c r="F65" i="1"/>
  <c r="AN223" i="7" l="1"/>
  <c r="GM29" i="1"/>
  <c r="GN29" i="1" s="1"/>
  <c r="Q54" i="1"/>
  <c r="L441" i="7"/>
  <c r="AN82" i="7"/>
  <c r="BU91" i="8"/>
  <c r="BV91" i="8" s="1"/>
  <c r="I91" i="8"/>
  <c r="BR91" i="8"/>
  <c r="GM34" i="1"/>
  <c r="GN34" i="1" s="1"/>
  <c r="K82" i="7"/>
  <c r="I82" i="7" s="1"/>
  <c r="K223" i="7"/>
  <c r="I223" i="7" s="1"/>
  <c r="AN241" i="7"/>
  <c r="K241" i="7"/>
  <c r="I241" i="7" s="1"/>
  <c r="AN250" i="7"/>
  <c r="K250" i="7"/>
  <c r="I250" i="7" s="1"/>
  <c r="L421" i="7"/>
  <c r="K121" i="7"/>
  <c r="I121" i="7" s="1"/>
  <c r="AN121" i="7"/>
  <c r="K62" i="8"/>
  <c r="AN62" i="8"/>
  <c r="L490" i="7"/>
  <c r="AL224" i="1"/>
  <c r="Y224" i="1" s="1"/>
  <c r="BA72" i="8"/>
  <c r="L440" i="7"/>
  <c r="L268" i="7"/>
  <c r="G499" i="7"/>
  <c r="K41" i="7"/>
  <c r="GM220" i="1"/>
  <c r="GP220" i="1" s="1"/>
  <c r="AZ72" i="8"/>
  <c r="K95" i="7"/>
  <c r="I95" i="7" s="1"/>
  <c r="AN95" i="7"/>
  <c r="AK54" i="1"/>
  <c r="AK26" i="1" s="1"/>
  <c r="AZ167" i="7"/>
  <c r="AN202" i="7"/>
  <c r="K202" i="7"/>
  <c r="I202" i="7" s="1"/>
  <c r="I82" i="8"/>
  <c r="BR82" i="8"/>
  <c r="BU82" i="8"/>
  <c r="BV82" i="8" s="1"/>
  <c r="AL54" i="1"/>
  <c r="AL26" i="1" s="1"/>
  <c r="GM47" i="1"/>
  <c r="GO47" i="1" s="1"/>
  <c r="GM40" i="1"/>
  <c r="GN40" i="1" s="1"/>
  <c r="AK224" i="1"/>
  <c r="GM44" i="1"/>
  <c r="GN44" i="1" s="1"/>
  <c r="GM46" i="1"/>
  <c r="GN46" i="1" s="1"/>
  <c r="AL217" i="1"/>
  <c r="X54" i="1"/>
  <c r="V22" i="1"/>
  <c r="F204" i="1"/>
  <c r="V284" i="1"/>
  <c r="R217" i="1"/>
  <c r="F238" i="1"/>
  <c r="R254" i="1"/>
  <c r="Q217" i="1"/>
  <c r="F236" i="1"/>
  <c r="Q254" i="1"/>
  <c r="GP219" i="1"/>
  <c r="S54" i="1"/>
  <c r="AF26" i="1"/>
  <c r="BA18" i="1"/>
  <c r="F304" i="1"/>
  <c r="AB26" i="1"/>
  <c r="O54" i="1"/>
  <c r="AC26" i="1"/>
  <c r="CH54" i="1"/>
  <c r="CE54" i="1"/>
  <c r="P54" i="1"/>
  <c r="CF54" i="1"/>
  <c r="GN31" i="1"/>
  <c r="AQ18" i="1"/>
  <c r="F294" i="1"/>
  <c r="AB217" i="1"/>
  <c r="O224" i="1"/>
  <c r="F261" i="1"/>
  <c r="AX213" i="1"/>
  <c r="AX22" i="1"/>
  <c r="F188" i="1"/>
  <c r="AX284" i="1"/>
  <c r="GM36" i="1"/>
  <c r="GN36" i="1" s="1"/>
  <c r="AF217" i="1"/>
  <c r="S224" i="1"/>
  <c r="AZ213" i="1"/>
  <c r="F265" i="1"/>
  <c r="CF224" i="1"/>
  <c r="AC217" i="1"/>
  <c r="CH224" i="1"/>
  <c r="P224" i="1"/>
  <c r="CE224" i="1"/>
  <c r="W22" i="1"/>
  <c r="F205" i="1"/>
  <c r="W284" i="1"/>
  <c r="AP18" i="1"/>
  <c r="F293" i="1"/>
  <c r="Q26" i="1"/>
  <c r="Q181" i="1"/>
  <c r="F66" i="1"/>
  <c r="F142" i="1"/>
  <c r="AR86" i="1"/>
  <c r="X224" i="1"/>
  <c r="AK217" i="1"/>
  <c r="GM50" i="1"/>
  <c r="GO50" i="1" s="1"/>
  <c r="AS86" i="1"/>
  <c r="F131" i="1"/>
  <c r="F276" i="1"/>
  <c r="U213" i="1"/>
  <c r="AZ284" i="1"/>
  <c r="F192" i="1"/>
  <c r="AZ22" i="1"/>
  <c r="T22" i="1"/>
  <c r="F202" i="1"/>
  <c r="T284" i="1"/>
  <c r="U18" i="1"/>
  <c r="F306" i="1"/>
  <c r="F68" i="1"/>
  <c r="R181" i="1"/>
  <c r="R26" i="1"/>
  <c r="GM41" i="1"/>
  <c r="GO41" i="1" s="1"/>
  <c r="CC54" i="1" s="1"/>
  <c r="CA224" i="1" l="1"/>
  <c r="CD224" i="1"/>
  <c r="L423" i="7"/>
  <c r="BU62" i="8"/>
  <c r="BV62" i="8" s="1"/>
  <c r="BR62" i="8"/>
  <c r="I62" i="8"/>
  <c r="L165" i="7"/>
  <c r="L489" i="7"/>
  <c r="L267" i="7"/>
  <c r="L275" i="7" s="1"/>
  <c r="L420" i="7"/>
  <c r="L403" i="7" s="1"/>
  <c r="L472" i="7" s="1"/>
  <c r="L70" i="8"/>
  <c r="L108" i="8"/>
  <c r="L116" i="8" s="1"/>
  <c r="L192" i="8"/>
  <c r="L212" i="8"/>
  <c r="L71" i="8"/>
  <c r="L193" i="8"/>
  <c r="L213" i="8"/>
  <c r="L109" i="8"/>
  <c r="G222" i="8"/>
  <c r="K41" i="8"/>
  <c r="Y54" i="1"/>
  <c r="F81" i="1" s="1"/>
  <c r="G500" i="7"/>
  <c r="K42" i="7"/>
  <c r="CA54" i="1"/>
  <c r="AR54" i="1" s="1"/>
  <c r="CC26" i="1"/>
  <c r="AT54" i="1"/>
  <c r="F56" i="1"/>
  <c r="O181" i="1"/>
  <c r="O26" i="1"/>
  <c r="R213" i="1"/>
  <c r="F268" i="1"/>
  <c r="S217" i="1"/>
  <c r="F239" i="1"/>
  <c r="S254" i="1"/>
  <c r="CB54" i="1"/>
  <c r="Q22" i="1"/>
  <c r="F193" i="1"/>
  <c r="Q284" i="1"/>
  <c r="W18" i="1"/>
  <c r="F308" i="1"/>
  <c r="AX18" i="1"/>
  <c r="F291" i="1"/>
  <c r="F80" i="1"/>
  <c r="X26" i="1"/>
  <c r="X181" i="1"/>
  <c r="AZ18" i="1"/>
  <c r="F295" i="1"/>
  <c r="CE26" i="1"/>
  <c r="AV54" i="1"/>
  <c r="AY224" i="1"/>
  <c r="CH217" i="1"/>
  <c r="O217" i="1"/>
  <c r="F226" i="1"/>
  <c r="O254" i="1"/>
  <c r="Y26" i="1"/>
  <c r="Y181" i="1"/>
  <c r="CA217" i="1"/>
  <c r="AR224" i="1"/>
  <c r="Q213" i="1"/>
  <c r="F266" i="1"/>
  <c r="AW224" i="1"/>
  <c r="CF217" i="1"/>
  <c r="V18" i="1"/>
  <c r="F307" i="1"/>
  <c r="R22" i="1"/>
  <c r="F195" i="1"/>
  <c r="R284" i="1"/>
  <c r="CF26" i="1"/>
  <c r="AW54" i="1"/>
  <c r="F69" i="1"/>
  <c r="S26" i="1"/>
  <c r="S181" i="1"/>
  <c r="P26" i="1"/>
  <c r="F57" i="1"/>
  <c r="P181" i="1"/>
  <c r="CD217" i="1"/>
  <c r="AU224" i="1"/>
  <c r="CE217" i="1"/>
  <c r="AV224" i="1"/>
  <c r="CH26" i="1"/>
  <c r="AY54" i="1"/>
  <c r="T18" i="1"/>
  <c r="F305" i="1"/>
  <c r="X254" i="1"/>
  <c r="F250" i="1"/>
  <c r="X217" i="1"/>
  <c r="P217" i="1"/>
  <c r="F227" i="1"/>
  <c r="P254" i="1"/>
  <c r="Y254" i="1"/>
  <c r="Y217" i="1"/>
  <c r="F251" i="1"/>
  <c r="L175" i="8" l="1"/>
  <c r="L171" i="8"/>
  <c r="CA26" i="1"/>
  <c r="K167" i="7"/>
  <c r="I167" i="7" s="1"/>
  <c r="AN167" i="7"/>
  <c r="K72" i="8"/>
  <c r="AN72" i="8"/>
  <c r="AY26" i="1"/>
  <c r="F62" i="1"/>
  <c r="AY181" i="1"/>
  <c r="R18" i="1"/>
  <c r="F298" i="1"/>
  <c r="F269" i="1"/>
  <c r="J17" i="2" s="1"/>
  <c r="S213" i="1"/>
  <c r="P213" i="1"/>
  <c r="F257" i="1"/>
  <c r="Y22" i="1"/>
  <c r="Y284" i="1"/>
  <c r="F208" i="1"/>
  <c r="CB26" i="1"/>
  <c r="AS54" i="1"/>
  <c r="O22" i="1"/>
  <c r="F183" i="1"/>
  <c r="O284" i="1"/>
  <c r="O213" i="1"/>
  <c r="F256" i="1"/>
  <c r="X22" i="1"/>
  <c r="X284" i="1"/>
  <c r="F207" i="1"/>
  <c r="AV217" i="1"/>
  <c r="F229" i="1"/>
  <c r="AV254" i="1"/>
  <c r="Y213" i="1"/>
  <c r="F281" i="1"/>
  <c r="F243" i="1"/>
  <c r="AU254" i="1"/>
  <c r="AU217" i="1"/>
  <c r="F230" i="1"/>
  <c r="AW217" i="1"/>
  <c r="AW254" i="1"/>
  <c r="AY254" i="1"/>
  <c r="F232" i="1"/>
  <c r="AY217" i="1"/>
  <c r="X213" i="1"/>
  <c r="F280" i="1"/>
  <c r="AT26" i="1"/>
  <c r="AT181" i="1"/>
  <c r="F72" i="1"/>
  <c r="F60" i="1"/>
  <c r="AW26" i="1"/>
  <c r="AW181" i="1"/>
  <c r="P22" i="1"/>
  <c r="P284" i="1"/>
  <c r="F184" i="1"/>
  <c r="Q18" i="1"/>
  <c r="F296" i="1"/>
  <c r="S22" i="1"/>
  <c r="S284" i="1"/>
  <c r="F196" i="1"/>
  <c r="J16" i="2" s="1"/>
  <c r="AV26" i="1"/>
  <c r="F59" i="1"/>
  <c r="AV181" i="1"/>
  <c r="AR217" i="1"/>
  <c r="AR254" i="1"/>
  <c r="F252" i="1"/>
  <c r="AR26" i="1"/>
  <c r="AR181" i="1"/>
  <c r="F82" i="1"/>
  <c r="BR72" i="8" l="1"/>
  <c r="BU72" i="8"/>
  <c r="BV72" i="8" s="1"/>
  <c r="I72" i="8"/>
  <c r="L218" i="8"/>
  <c r="L195" i="8"/>
  <c r="AR22" i="1"/>
  <c r="F209" i="1"/>
  <c r="AR284" i="1"/>
  <c r="Y18" i="1"/>
  <c r="F311" i="1"/>
  <c r="X18" i="1"/>
  <c r="F310" i="1"/>
  <c r="AV22" i="1"/>
  <c r="AV284" i="1"/>
  <c r="F186" i="1"/>
  <c r="F282" i="1"/>
  <c r="AR213" i="1"/>
  <c r="AU213" i="1"/>
  <c r="F273" i="1"/>
  <c r="AU284" i="1"/>
  <c r="F199" i="1"/>
  <c r="AT22" i="1"/>
  <c r="AT284" i="1"/>
  <c r="AW213" i="1"/>
  <c r="F260" i="1"/>
  <c r="AY22" i="1"/>
  <c r="F189" i="1"/>
  <c r="AY284" i="1"/>
  <c r="P18" i="1"/>
  <c r="F287" i="1"/>
  <c r="F262" i="1"/>
  <c r="AY213" i="1"/>
  <c r="AW22" i="1"/>
  <c r="AW284" i="1"/>
  <c r="F187" i="1"/>
  <c r="AS26" i="1"/>
  <c r="F71" i="1"/>
  <c r="AS181" i="1"/>
  <c r="O18" i="1"/>
  <c r="F286" i="1"/>
  <c r="S18" i="1"/>
  <c r="F299" i="1"/>
  <c r="AV213" i="1"/>
  <c r="F259" i="1"/>
  <c r="F16" i="2" l="1"/>
  <c r="C42" i="7"/>
  <c r="H17" i="2"/>
  <c r="I17" i="2" s="1"/>
  <c r="N17" i="2" s="1"/>
  <c r="C44" i="8"/>
  <c r="C38" i="8" s="1"/>
  <c r="AT18" i="1"/>
  <c r="F302" i="1"/>
  <c r="AY18" i="1"/>
  <c r="F292" i="1"/>
  <c r="AR18" i="1"/>
  <c r="F312" i="1"/>
  <c r="AV18" i="1"/>
  <c r="F289" i="1"/>
  <c r="AW18" i="1"/>
  <c r="F290" i="1"/>
  <c r="AS22" i="1"/>
  <c r="AS284" i="1"/>
  <c r="F198" i="1"/>
  <c r="AU18" i="1"/>
  <c r="F303" i="1"/>
  <c r="E16" i="2" l="1"/>
  <c r="I16" i="2" s="1"/>
  <c r="N16" i="2" s="1"/>
  <c r="C41" i="7"/>
  <c r="C38" i="7" s="1"/>
  <c r="AS18" i="1"/>
  <c r="F301" i="1"/>
</calcChain>
</file>

<file path=xl/sharedStrings.xml><?xml version="1.0" encoding="utf-8"?>
<sst xmlns="http://schemas.openxmlformats.org/spreadsheetml/2006/main" count="7738" uniqueCount="790">
  <si>
    <t>Smeta.RU  (495) 974-1589</t>
  </si>
  <si>
    <t>_PS_</t>
  </si>
  <si>
    <t>Smeta.RU</t>
  </si>
  <si>
    <t/>
  </si>
  <si>
    <t>Строительство ВЛЗ-6 кВ от КВЛ-6 кВ ТП-267-АСП-1538(КРН-38) с установкой РЛР-6 кВ, ПС 35 кВ кВ № 223 Глебово, в т. ч. ПИР, МО, г.о. Щелково, 50:14:0000000:159477</t>
  </si>
  <si>
    <t>С.А. Кузнецов</t>
  </si>
  <si>
    <t>Заместитель директора по капитальному строительству – начальник УКС</t>
  </si>
  <si>
    <t>Восточные электрические сети - филиал ПАО "Россети Московский регион"</t>
  </si>
  <si>
    <t>Р.Д. Алиева</t>
  </si>
  <si>
    <t>Генеральный директор</t>
  </si>
  <si>
    <t>ООО "Меридиан Энерго"</t>
  </si>
  <si>
    <t>ООО "Меридиан Энерго", 121357, город Москва, улица Верейская, дом 5, комната 20, этаж 3, (495) 988-17-74</t>
  </si>
  <si>
    <t>ПАО "Россети Московский регион", 115114, г. Москва, 2-й Павелецкий проезд, дом 3, стр. 2, Тел.: (495) 662-40-70, факс +7 (499) 951-06-50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</si>
  <si>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</si>
  <si>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</si>
  <si>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</si>
  <si>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</si>
  <si>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</si>
  <si>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</si>
  <si>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</si>
  <si>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</si>
  <si>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</si>
  <si>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ВЛ-6 кВ</t>
  </si>
  <si>
    <t>Новый раздел</t>
  </si>
  <si>
    <t>СМР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</si>
  <si>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</si>
  <si>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</si>
  <si>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</si>
  <si>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</si>
  <si>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</si>
  <si>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</si>
  <si>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</si>
  <si>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</si>
  <si>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</si>
  <si>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</si>
  <si>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</si>
  <si>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</si>
  <si>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</si>
  <si>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</si>
  <si>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</si>
  <si>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</si>
  <si>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</si>
  <si>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</si>
  <si>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</si>
  <si>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2</t>
  </si>
  <si>
    <t>м08-02-305-04</t>
  </si>
  <si>
    <t>Траверса на опоре (ТМ-65=1шт.)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</si>
  <si>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</si>
  <si>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</si>
  <si>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</si>
  <si>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</si>
  <si>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</si>
  <si>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</si>
  <si>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</si>
  <si>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</si>
  <si>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</si>
  <si>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</si>
  <si>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</si>
  <si>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</si>
  <si>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</si>
  <si>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</si>
  <si>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</si>
  <si>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4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</si>
  <si>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</si>
  <si>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</si>
  <si>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</si>
  <si>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5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</si>
  <si>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</si>
  <si>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</si>
  <si>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</si>
  <si>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</si>
  <si>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5,1</t>
  </si>
  <si>
    <t>08.3.07.01-0042</t>
  </si>
  <si>
    <t>Прокат стальной горячекатаный полосовой, марки стали Ст3сп, Ст3пс, размеры 40х4 мм</t>
  </si>
  <si>
    <t>т</t>
  </si>
  <si>
    <t>ФСБЦ-2022 доп.4, 08.3.07.01-0042, приказ Минстроя России от 27.12.2022 г. № 1133/пр</t>
  </si>
  <si>
    <t>6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</si>
  <si>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</si>
  <si>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</si>
  <si>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</si>
  <si>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6,1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</si>
  <si>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</si>
  <si>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</si>
  <si>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</si>
  <si>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7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</si>
  <si>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</si>
  <si>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</si>
  <si>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</si>
  <si>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</si>
  <si>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</si>
  <si>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</si>
  <si>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</si>
  <si>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</si>
  <si>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</si>
  <si>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8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</si>
  <si>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</si>
  <si>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</si>
  <si>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</si>
  <si>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</si>
  <si>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8,1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</si>
  <si>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</si>
  <si>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</si>
  <si>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</si>
  <si>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8,2</t>
  </si>
  <si>
    <t>9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</si>
  <si>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</si>
  <si>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</si>
  <si>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</si>
  <si>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</si>
  <si>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9,1</t>
  </si>
  <si>
    <t>10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</si>
  <si>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</si>
  <si>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</si>
  <si>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</si>
  <si>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</si>
  <si>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</si>
  <si>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</si>
  <si>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</si>
  <si>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</si>
  <si>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</si>
  <si>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</si>
  <si>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</si>
  <si>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</si>
  <si>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</si>
  <si>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</si>
  <si>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</si>
  <si>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</si>
  <si>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</si>
  <si>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</si>
  <si>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</si>
  <si>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</si>
  <si>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</si>
  <si>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</si>
  <si>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</si>
  <si>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</si>
  <si>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</si>
  <si>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</si>
  <si>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</si>
  <si>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</si>
  <si>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</si>
  <si>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</si>
  <si>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</si>
  <si>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</si>
  <si>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</si>
  <si>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</si>
  <si>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</si>
  <si>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</si>
  <si>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</si>
  <si>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</si>
  <si>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</si>
  <si>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</si>
  <si>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</si>
  <si>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</si>
  <si>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</si>
  <si>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</si>
  <si>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</si>
  <si>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</si>
  <si>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</si>
  <si>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</si>
  <si>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</si>
  <si>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</si>
  <si>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</si>
  <si>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</si>
  <si>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</si>
  <si>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</si>
  <si>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</si>
  <si>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</si>
  <si>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</si>
  <si>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</si>
  <si>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</si>
  <si>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</si>
  <si>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</si>
  <si>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</si>
  <si>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</si>
  <si>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</si>
  <si>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неучтенные ценником</t>
  </si>
  <si>
    <t>11</t>
  </si>
  <si>
    <t>ТЦ_21.2.01.01_77_7720302216_05.03.2026_02</t>
  </si>
  <si>
    <t>Провод СИПт-3 1х70</t>
  </si>
  <si>
    <t>м</t>
  </si>
  <si>
    <t>Материалы, отсутствующие в СНБ (Строительные)</t>
  </si>
  <si>
    <t>МР КА Строительные</t>
  </si>
  <si>
    <t>12</t>
  </si>
  <si>
    <t>ТЦ_05.1.02.07_77_7720873121_05.03.2026_02</t>
  </si>
  <si>
    <t>Стойка ж/б СВ-110-5 АТ</t>
  </si>
  <si>
    <t>13</t>
  </si>
  <si>
    <t>ТЦ_20.1.02.23_77_7720873121_05.03.2026_02</t>
  </si>
  <si>
    <t>Проводник ЗП1</t>
  </si>
  <si>
    <t>14</t>
  </si>
  <si>
    <t>ТЦ_22.2.02.18_77_7720873121_05.03.2026_02</t>
  </si>
  <si>
    <t>Траверса ТМ65</t>
  </si>
  <si>
    <t>15</t>
  </si>
  <si>
    <t>Траверса ТМ66</t>
  </si>
  <si>
    <t>Траверса ТМ73</t>
  </si>
  <si>
    <t>Траверса ТМ74</t>
  </si>
  <si>
    <t>16</t>
  </si>
  <si>
    <t>ТЦ_20.1.02.21_77_7720873121_05.03.2026_02</t>
  </si>
  <si>
    <t>Узел крепления подкоса У52</t>
  </si>
  <si>
    <t>17</t>
  </si>
  <si>
    <t>ТЦ_22.2.02.20_77_7720873121_05.03.2026_02</t>
  </si>
  <si>
    <t>Хомут Х7</t>
  </si>
  <si>
    <t>18</t>
  </si>
  <si>
    <t>Хомут Х51</t>
  </si>
  <si>
    <t>19</t>
  </si>
  <si>
    <t>ТЦ_20.1.01.11_77_7720873121_05.03.2026_02</t>
  </si>
  <si>
    <t>Плашечный зажим CD 35</t>
  </si>
  <si>
    <t>20</t>
  </si>
  <si>
    <t>ТЦ_59.1.20.01_77_7720873121_05.03.2026_02</t>
  </si>
  <si>
    <t>Устройство для наложения защитного заземления СЕЗ</t>
  </si>
  <si>
    <t>21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</si>
  <si>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</si>
  <si>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</si>
  <si>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</si>
  <si>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</si>
  <si>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</si>
  <si>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</si>
  <si>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22</t>
  </si>
  <si>
    <t>25.2.02.11-0051</t>
  </si>
  <si>
    <t>Скрепы для фиксации на промежуточных опорах, размер 20 мм</t>
  </si>
  <si>
    <t>100 ШТ</t>
  </si>
  <si>
    <t>ФСБЦ-2022 доп.12, 25.2.02.11-0051, приказ Минстроя России от 07.11.2024 г. № 747/пр</t>
  </si>
  <si>
    <t>23</t>
  </si>
  <si>
    <t>ТЦ_20.5.04.04_77_7720873121_05.03.2026_02</t>
  </si>
  <si>
    <t>Зажим натяжной  PAZ 3</t>
  </si>
  <si>
    <t>24</t>
  </si>
  <si>
    <t>ТЦ_22.2.01.08_77_7720302216_05.03.2026_02</t>
  </si>
  <si>
    <t>Изолятор линейный подвесной полимерный ЛК 70/10</t>
  </si>
  <si>
    <t>25</t>
  </si>
  <si>
    <t>20.1.02.14-1022</t>
  </si>
  <si>
    <t>Серьга СРС-7-16</t>
  </si>
  <si>
    <t>ФСБЦ-2022, 20.1.02.14-1022,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</si>
  <si>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</si>
  <si>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</si>
  <si>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</si>
  <si>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26</t>
  </si>
  <si>
    <t>20.1.02.22-0024</t>
  </si>
  <si>
    <t>Ушко У-7-16</t>
  </si>
  <si>
    <t>ФСБЦ-2022, 20.1.02.22-0024, приказ Минстроя России от 18.05.2022 г. № 378/пр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</si>
  <si>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</si>
  <si>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</si>
  <si>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</si>
  <si>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27</t>
  </si>
  <si>
    <t>ТЦ_59.1.25.03_77_7720873121_05.03.2026_02</t>
  </si>
  <si>
    <t>Зажим ответвительный RP 150</t>
  </si>
  <si>
    <t>28</t>
  </si>
  <si>
    <t>20.1.01.02-0047</t>
  </si>
  <si>
    <t>Зажимы аппаратные прессуемые А2А-70-Т</t>
  </si>
  <si>
    <t>ФСБЦ-2022, 20.1.01.02-0047, приказ Минстроя России от 18.05.2022 г. № 378/пр</t>
  </si>
  <si>
    <t>29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</si>
  <si>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</si>
  <si>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</si>
  <si>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</si>
  <si>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30</t>
  </si>
  <si>
    <t>ТЦ_22.2.01.04_77_7720873121_05.03.2026_02</t>
  </si>
  <si>
    <t>Изолятор штыревой ШФ-20Г1</t>
  </si>
  <si>
    <t>31</t>
  </si>
  <si>
    <t>ТЦ_20.1.01.15_77_7720873121_05.03.2026_02</t>
  </si>
  <si>
    <t>Замок винтовой</t>
  </si>
  <si>
    <t>32</t>
  </si>
  <si>
    <t>ТЦ_07.2.02.05_77_7720873121_05.03.2026_02</t>
  </si>
  <si>
    <t>Траверса ДТ1 Тесла</t>
  </si>
  <si>
    <t>Оборудование</t>
  </si>
  <si>
    <t>33</t>
  </si>
  <si>
    <t>ТЦ_62.3.05.02_77_7720873121_05.03.2026_02</t>
  </si>
  <si>
    <t>Разъединитель РЛР 10/400</t>
  </si>
  <si>
    <t>Оборудование, отсутствующее в СНБ</t>
  </si>
  <si>
    <t>Оборуд. КА</t>
  </si>
  <si>
    <t>34</t>
  </si>
  <si>
    <t>ТЦ_62.1.03.01_77_7720873121_05.03.2026_02</t>
  </si>
  <si>
    <t>Разрядник РМК-20</t>
  </si>
  <si>
    <t>09-01-01</t>
  </si>
  <si>
    <t>ПНР ВЛ-6 кВ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</si>
  <si>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</si>
  <si>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</si>
  <si>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</si>
  <si>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</si>
  <si>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</si>
  <si>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</si>
  <si>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</si>
  <si>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</si>
  <si>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</si>
  <si>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</si>
  <si>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</si>
  <si>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</si>
  <si>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</si>
  <si>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</si>
  <si>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</si>
  <si>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</si>
  <si>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</si>
  <si>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</si>
  <si>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</si>
  <si>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</si>
  <si>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</si>
  <si>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</si>
  <si>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</si>
  <si>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</si>
  <si>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</si>
  <si>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</si>
  <si>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</si>
  <si>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</si>
  <si>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</si>
  <si>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</si>
  <si>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</si>
  <si>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</si>
  <si>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</si>
  <si>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</si>
  <si>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</si>
  <si>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</si>
  <si>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</si>
  <si>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</si>
  <si>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</si>
  <si>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</si>
  <si>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</si>
  <si>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</si>
  <si>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</si>
  <si>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</si>
  <si>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</si>
  <si>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</si>
  <si>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</si>
  <si>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</si>
  <si>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</si>
  <si>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</si>
  <si>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</si>
  <si>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</si>
  <si>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</si>
  <si>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</si>
  <si>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</si>
  <si>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</si>
  <si>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</si>
  <si>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</si>
  <si>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</si>
  <si>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</si>
  <si>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</si>
  <si>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</si>
  <si>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</si>
  <si>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</si>
  <si>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</si>
  <si>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</si>
  <si>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</si>
  <si>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</si>
  <si>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</si>
  <si>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</si>
  <si>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</si>
  <si>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</si>
  <si>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</si>
  <si>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</si>
  <si>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</si>
  <si>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</si>
  <si>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</si>
  <si>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</si>
  <si>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</si>
  <si>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</si>
  <si>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</si>
  <si>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</si>
  <si>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</si>
  <si>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</si>
  <si>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</si>
  <si>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</si>
  <si>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</si>
  <si>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</si>
  <si>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</si>
  <si>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</si>
  <si>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</si>
  <si>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</si>
  <si>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ФСНБ-2022 МО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</si>
  <si>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</si>
  <si>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</si>
  <si>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</si>
  <si>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</si>
  <si>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</si>
  <si>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</si>
  <si>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</si>
  <si>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</si>
  <si>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</si>
  <si>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</si>
  <si>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</si>
  <si>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</si>
  <si>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</si>
  <si>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</si>
  <si>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</si>
  <si>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</si>
  <si>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</si>
  <si>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</si>
  <si>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</si>
  <si>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</si>
  <si>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</si>
  <si>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</si>
  <si>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</si>
  <si>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</si>
  <si>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</si>
  <si>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</si>
  <si>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</si>
  <si>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</si>
  <si>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</si>
  <si>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</si>
  <si>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</si>
  <si>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</si>
  <si>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</si>
  <si>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</si>
  <si>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</si>
  <si>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</si>
  <si>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</si>
  <si>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</si>
  <si>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</si>
  <si>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</si>
  <si>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</si>
  <si>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</si>
  <si>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</si>
  <si>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</si>
  <si>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</si>
  <si>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</si>
  <si>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</si>
  <si>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</si>
  <si>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</si>
  <si>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</si>
  <si>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</si>
  <si>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1-100-36</t>
  </si>
  <si>
    <t>Средний разряд работы 3,6</t>
  </si>
  <si>
    <t>1-100-39</t>
  </si>
  <si>
    <t>Средний разряд работы 3,9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</si>
  <si>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</si>
  <si>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</si>
  <si>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</si>
  <si>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</si>
  <si>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</si>
  <si>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</si>
  <si>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</si>
  <si>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</si>
  <si>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</si>
  <si>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</si>
  <si>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</si>
  <si>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</si>
  <si>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1-100-40</t>
  </si>
  <si>
    <t>Средний разряд работы 4,0</t>
  </si>
  <si>
    <t>1-100-43</t>
  </si>
  <si>
    <t>Средний разряд работы 4,3</t>
  </si>
  <si>
    <t>1-100-20</t>
  </si>
  <si>
    <t>Средний разряд работы 2,0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</si>
  <si>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</si>
  <si>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</si>
  <si>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</si>
  <si>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</si>
  <si>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</si>
  <si>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</si>
  <si>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</si>
  <si>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</si>
  <si>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</si>
  <si>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</si>
  <si>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</si>
  <si>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</si>
  <si>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</si>
  <si>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</si>
  <si>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</si>
  <si>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</si>
  <si>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1-100-15</t>
  </si>
  <si>
    <t>Средний разряд работы 1,5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</si>
  <si>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</si>
  <si>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</si>
  <si>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</si>
  <si>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</si>
  <si>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</si>
  <si>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</si>
  <si>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</si>
  <si>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</si>
  <si>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</si>
  <si>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</si>
  <si>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</si>
  <si>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</si>
  <si>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</si>
  <si>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</si>
  <si>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</si>
  <si>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</si>
  <si>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</si>
  <si>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</si>
  <si>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</si>
  <si>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</si>
  <si>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</si>
  <si>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</si>
  <si>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</si>
  <si>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</si>
  <si>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</si>
  <si>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</si>
  <si>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</si>
  <si>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</si>
  <si>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</si>
  <si>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</si>
  <si>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</si>
  <si>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</si>
  <si>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</si>
  <si>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</si>
  <si>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</si>
  <si>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</si>
  <si>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</si>
  <si>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</si>
  <si>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Изоляторы линейные штыревые фарфоровые</t>
  </si>
  <si>
    <t>22.2.02.03</t>
  </si>
  <si>
    <t>Детали крепления стальные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</si>
  <si>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</si>
  <si>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</si>
  <si>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</si>
  <si>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Конъюнктурный анализ</t>
  </si>
  <si>
    <t>59.1.25.03</t>
  </si>
  <si>
    <t>ООО ТД "МАСС"</t>
  </si>
  <si>
    <t>Московская область</t>
  </si>
  <si>
    <t>7720873121</t>
  </si>
  <si>
    <t>772001001</t>
  </si>
  <si>
    <t>77</t>
  </si>
  <si>
    <t>Россия</t>
  </si>
  <si>
    <t>ТЦ_20.1.01.11_77_7720858444_04.03.2026_02</t>
  </si>
  <si>
    <t>20.1.01.11</t>
  </si>
  <si>
    <t>ООО "ОПОРА ЛЭП"</t>
  </si>
  <si>
    <t>7720858444</t>
  </si>
  <si>
    <t>ТЦ_20.1.01.11_77_7719546987_04.03.2026_02</t>
  </si>
  <si>
    <t>ООО ТК "Норма-Кабель"</t>
  </si>
  <si>
    <t>7719546987</t>
  </si>
  <si>
    <t>504101001</t>
  </si>
  <si>
    <t>https://sip2a.ru/</t>
  </si>
  <si>
    <t>ТЦ_59.1.25.03_77_7720858444_04.03.2026_02</t>
  </si>
  <si>
    <t>ТЦ_59.1.25.03_77_7719546987_04.03.2026_02</t>
  </si>
  <si>
    <t>ТЦ_22.2.02.20_62_6234111243_05.03.2026_02</t>
  </si>
  <si>
    <t>22.2.02.20</t>
  </si>
  <si>
    <t>ООО "ЭНЕРГОСНАБ"</t>
  </si>
  <si>
    <t>6234111243</t>
  </si>
  <si>
    <t>402701001</t>
  </si>
  <si>
    <t>https://www.energo-snab.ru/</t>
  </si>
  <si>
    <t>62</t>
  </si>
  <si>
    <t>ТЦ_22.2.02.20_77_7719546987_04.03.2026_02</t>
  </si>
  <si>
    <t>ТЦ_22.2.01.04_77_7719546987_04.03.2026_02</t>
  </si>
  <si>
    <t>ТЦ_62.3.05.02_77_9724131068_05.03.2026_02</t>
  </si>
  <si>
    <t>62.3.05.02</t>
  </si>
  <si>
    <t>ООО "ДЖЕДЭЛЕКТРО"</t>
  </si>
  <si>
    <t>г.Москва</t>
  </si>
  <si>
    <t>9724131068</t>
  </si>
  <si>
    <t>772401001</t>
  </si>
  <si>
    <t>https://jed-e.ru/</t>
  </si>
  <si>
    <t>ТЦ_62.3.05.02_77_7719546987_04.03.2026_02</t>
  </si>
  <si>
    <t>ТЦ_62.1.03.01_77_7731379813_05.03.2026_02</t>
  </si>
  <si>
    <t>62.1.03.01</t>
  </si>
  <si>
    <t>ООО "ПП Меридиан Энерго"</t>
  </si>
  <si>
    <t>г.Белгород</t>
  </si>
  <si>
    <t>7731379813</t>
  </si>
  <si>
    <t>312301001</t>
  </si>
  <si>
    <t>https://meridian-energo.net/</t>
  </si>
  <si>
    <t>ТЦ_62.1.03.01_77_7719546987_04.03.2026_02</t>
  </si>
  <si>
    <t>ТЦ_07.2.02.05_77_9724131068_05.03.2026_02</t>
  </si>
  <si>
    <t>ТЦ_20.1.01.15_77_7719546987_04.03.2026_02</t>
  </si>
  <si>
    <t>20.1.01.15</t>
  </si>
  <si>
    <t>ТЦ_22.2.01.04_77_7720858444_04.03.2026_02</t>
  </si>
  <si>
    <t>ТЦ_07.2.02.05_77_7719546987_04.03.2026_02</t>
  </si>
  <si>
    <t>ТЦ_20.1.01.15_77_7720858444_04.03.2026_01</t>
  </si>
  <si>
    <t>20.1.02.21</t>
  </si>
  <si>
    <t>ТЦ_22.2.02.18_62_6234111243_05.03.2026_02</t>
  </si>
  <si>
    <t>22.2.02.18</t>
  </si>
  <si>
    <t>ТЦ_22.2.02.18_77_7719546987_04.03.2026_02</t>
  </si>
  <si>
    <t>59.1.20.01</t>
  </si>
  <si>
    <t>ТЦ_20.1.02.21_62_6234111243_05.03.2026_02</t>
  </si>
  <si>
    <t>ТЦ_20.1.02.21_77_7719546987_04.03.2026_02</t>
  </si>
  <si>
    <t>ТЦ_05.1.02.07_77_7720858444_04.03.2026_02</t>
  </si>
  <si>
    <t>ТЦ_05.1.02.07_77_7719546987_04.03.2026_02</t>
  </si>
  <si>
    <t>ТЦ_59.1.20.01_77_7719546987_04.03.2026_02</t>
  </si>
  <si>
    <t>ТЦ_21.2.01.01_77_7720858444_04.03.2026_02</t>
  </si>
  <si>
    <t>Провод СИПт-3 1х70-20</t>
  </si>
  <si>
    <t>21.2.01.01</t>
  </si>
  <si>
    <t>ТЦ_21.2.01.01_77_7719546987_04.03.2026_02</t>
  </si>
  <si>
    <t>7720302216</t>
  </si>
  <si>
    <t>ТЦ_20.1.02.23_62_6234111243_05.03.2026_02</t>
  </si>
  <si>
    <t>20.1.02.23</t>
  </si>
  <si>
    <t>ТЦ_20.1.02.23_77_7719546987_04.03.2026_02</t>
  </si>
  <si>
    <t>ТЦ_20.5.04.04_77_7720858444_04.03.2026_02</t>
  </si>
  <si>
    <t>20.5.04.04</t>
  </si>
  <si>
    <t>ТЦ_22.2.01.08_77_7719546987_04.03.2026_02</t>
  </si>
  <si>
    <t>ТЦ_59.1.20.01_77_7720858444_04.03.2026_02</t>
  </si>
  <si>
    <t>ТЦ_20.5.04.04_77_7719546987_04.03.2026_02</t>
  </si>
  <si>
    <t>ТЦ_22.2.01.08_77_7720858444_04.03.2026_02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</si>
  <si>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</si>
  <si>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</si>
  <si>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</si>
  <si>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</si>
  <si>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</si>
  <si>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</si>
  <si>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</si>
  <si>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</si>
  <si>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</si>
  <si>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</si>
  <si>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</si>
  <si>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</si>
  <si>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</si>
  <si>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</si>
  <si>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</si>
  <si>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</si>
  <si>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</si>
  <si>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</si>
  <si>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</si>
  <si>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</si>
  <si>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</si>
  <si>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</si>
  <si>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</si>
  <si>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</si>
  <si>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</si>
  <si>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</si>
  <si>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</si>
  <si>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</si>
  <si>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</si>
  <si>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</si>
  <si>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</si>
  <si>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</si>
  <si>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</si>
  <si>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</si>
  <si>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</si>
  <si>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</si>
  <si>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</si>
  <si>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</si>
  <si>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</si>
  <si>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</si>
  <si>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</si>
  <si>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</si>
  <si>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</si>
  <si>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</si>
  <si>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</si>
  <si>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33-04-003-02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</si>
  <si>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</si>
  <si>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</si>
  <si>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</si>
  <si>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</si>
  <si>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</si>
  <si>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</si>
  <si>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</si>
  <si>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</si>
  <si>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</si>
  <si>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</si>
  <si>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</si>
  <si>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</si>
  <si>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08-02-305-04</t>
  </si>
  <si>
    <t>ОТм(ЗТм) Средний разряд машинистов 6</t>
  </si>
  <si>
    <t>2.1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</si>
  <si>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</si>
  <si>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</si>
  <si>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33-04-009-06</t>
  </si>
  <si>
    <t>ГЭСН 33-04-009-14</t>
  </si>
  <si>
    <t>ГЭСН 33-04-030-03</t>
  </si>
  <si>
    <t>5.1</t>
  </si>
  <si>
    <t>ГЭСН 33-04-030-01</t>
  </si>
  <si>
    <t>6.1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</si>
  <si>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</si>
  <si>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</si>
  <si>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</si>
  <si>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ГЭСНм 08-02-471-01</t>
  </si>
  <si>
    <t>8.1</t>
  </si>
  <si>
    <t>8.2</t>
  </si>
  <si>
    <t>ГЭСН 33-04-015-01</t>
  </si>
  <si>
    <t>9.1</t>
  </si>
  <si>
    <t>ГЭСН 01-02-061-01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</si>
  <si>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</si>
  <si>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</si>
  <si>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</si>
  <si>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</si>
  <si>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</si>
  <si>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</si>
  <si>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</si>
  <si>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</si>
  <si>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</si>
  <si>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</si>
  <si>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</si>
  <si>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</si>
  <si>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</si>
  <si>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</si>
  <si>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</si>
  <si>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</si>
  <si>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</si>
  <si>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</si>
  <si>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</si>
  <si>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</si>
  <si>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</si>
  <si>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</si>
  <si>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</si>
  <si>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</si>
  <si>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</si>
  <si>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</si>
  <si>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Материалы, неучтенные ценником</t>
  </si>
  <si>
    <t>Раздел: Оборудование</t>
  </si>
  <si>
    <t>Оборудование :_x000D_
Разъединитель РЛР 10/400</t>
  </si>
  <si>
    <t>Оборудование :_x000D_
Разрядник РМК-20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</si>
  <si>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</si>
  <si>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</si>
  <si>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</si>
  <si>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</si>
  <si>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</si>
  <si>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</si>
  <si>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</si>
  <si>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</si>
  <si>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</si>
  <si>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</si>
  <si>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</si>
  <si>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</si>
  <si>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</si>
  <si>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</si>
  <si>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</si>
  <si>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</si>
  <si>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</si>
  <si>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</si>
  <si>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</si>
  <si>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</si>
  <si>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</si>
  <si>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</si>
  <si>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</si>
  <si>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01-03-005-01</t>
  </si>
  <si>
    <t>ГЭСНп 01-11-024-02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</si>
  <si>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</si>
  <si>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</si>
  <si>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</si>
  <si>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</si>
  <si>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</si>
  <si>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</si>
  <si>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</si>
  <si>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</si>
  <si>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</si>
  <si>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</si>
  <si>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</si>
  <si>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</si>
  <si>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</si>
  <si>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</si>
  <si>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</si>
  <si>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</si>
  <si>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</si>
  <si>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</si>
  <si>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</si>
  <si>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</si>
  <si>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</si>
  <si>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</si>
  <si>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</si>
  <si>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</si>
  <si>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</si>
  <si>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</si>
  <si>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</si>
  <si>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</si>
  <si>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</si>
  <si>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</si>
  <si>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Строительство ВЛЗ-6 кВ от КВЛ-6 кВ ТП-267-АСП-1538(КРН-38) с установкой РЛР-6 кВ, ПС 35 кВ кВ № 223 Глебово, в т. ч. ПИР, МО, г.о. Щелково, 50:14:0000000:159477</t>
  </si>
  <si>
    <t>1.1</t>
  </si>
  <si>
    <t>05.03.2026</t>
  </si>
  <si>
    <t>04.03.2026</t>
  </si>
  <si>
    <t>2.2</t>
  </si>
  <si>
    <t>3.1</t>
  </si>
  <si>
    <t>4.1</t>
  </si>
  <si>
    <t>4.2</t>
  </si>
  <si>
    <t>6.2</t>
  </si>
  <si>
    <t>6.3</t>
  </si>
  <si>
    <t>7.1</t>
  </si>
  <si>
    <t>7.2</t>
  </si>
  <si>
    <t>7.3</t>
  </si>
  <si>
    <t>9.2</t>
  </si>
  <si>
    <t>9.3</t>
  </si>
  <si>
    <t>10.1</t>
  </si>
  <si>
    <t>10.2</t>
  </si>
  <si>
    <t>10.3</t>
  </si>
  <si>
    <t>11.1</t>
  </si>
  <si>
    <t>12.1</t>
  </si>
  <si>
    <t>12.2</t>
  </si>
  <si>
    <t>13.1</t>
  </si>
  <si>
    <t>14.1</t>
  </si>
  <si>
    <t>14.2</t>
  </si>
  <si>
    <t>15.1</t>
  </si>
  <si>
    <t>16.1</t>
  </si>
  <si>
    <t>17.1</t>
  </si>
  <si>
    <t>17.2</t>
  </si>
  <si>
    <t>18.1</t>
  </si>
  <si>
    <t>19.1</t>
  </si>
  <si>
    <t>19.2</t>
  </si>
  <si>
    <t>20.1</t>
  </si>
  <si>
    <t>21.1</t>
  </si>
  <si>
    <t>21.2</t>
  </si>
  <si>
    <t>21.3</t>
  </si>
  <si>
    <t>22.1</t>
  </si>
  <si>
    <t>22.2</t>
  </si>
  <si>
    <t>22.3</t>
  </si>
  <si>
    <t>23.1</t>
  </si>
  <si>
    <t>24.1</t>
  </si>
  <si>
    <t>24.2</t>
  </si>
  <si>
    <t>24.3</t>
  </si>
  <si>
    <t>25.1</t>
  </si>
  <si>
    <t>25.2</t>
  </si>
  <si>
    <t>25.3</t>
  </si>
  <si>
    <t>26.1</t>
  </si>
  <si>
    <t>27.1</t>
  </si>
  <si>
    <t>27.2</t>
  </si>
  <si>
    <t>28.1</t>
  </si>
  <si>
    <t>29.1</t>
  </si>
  <si>
    <t>29.2</t>
  </si>
  <si>
    <t>30.1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</si>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</sst>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left" vertical="top" wrapText="1"/>
    </xf>
    <xf numFmtId="0" fontId="28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 vertical="top" wrapText="1"/>
    </xf>
    <xf numFmtId="0" fontId="29" fillId="0" borderId="0" xfId="0" applyNumberFormat="1" applyFont="1" applyAlignment="1">
      <alignment horizontal="center"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8"/>
  <sheetViews>
    <sheetView view="pageBreakPreview" topLeftCell="A362" zoomScale="80" zoomScaleNormal="100" zoomScaleSheetLayoutView="80" workbookViewId="0">
      <selection activeCell="J262" sqref="J26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01" t="s">
        <v>575</v>
      </c>
      <c r="B2" s="101"/>
      <c r="C2" s="101"/>
      <c r="D2" s="101"/>
      <c r="E2" s="101"/>
      <c r="F2" s="102" t="s">
        <v>614</v>
      </c>
      <c r="G2" s="102"/>
      <c r="H2" s="102"/>
      <c r="I2" s="102"/>
      <c r="J2" s="102"/>
      <c r="K2" s="102"/>
      <c r="L2" s="102"/>
    </row>
    <row r="3" spans="1:93" ht="13.1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01" t="s">
        <v>576</v>
      </c>
      <c r="B4" s="101"/>
      <c r="C4" s="101"/>
      <c r="D4" s="101"/>
      <c r="E4" s="101"/>
      <c r="F4" s="10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2"/>
      <c r="H4" s="102"/>
      <c r="I4" s="102"/>
      <c r="J4" s="102"/>
      <c r="K4" s="102"/>
      <c r="L4" s="102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0.25" x14ac:dyDescent="0.2">
      <c r="A6" s="101" t="s">
        <v>577</v>
      </c>
      <c r="B6" s="101"/>
      <c r="C6" s="101"/>
      <c r="D6" s="101"/>
      <c r="E6" s="101"/>
      <c r="F6" s="10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2"/>
      <c r="H6" s="102"/>
      <c r="I6" s="102"/>
      <c r="J6" s="102"/>
      <c r="K6" s="102"/>
      <c r="L6" s="102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1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01" t="s">
        <v>578</v>
      </c>
      <c r="B8" s="101"/>
      <c r="C8" s="101"/>
      <c r="D8" s="101"/>
      <c r="E8" s="101"/>
      <c r="F8" s="102" t="s">
        <v>367</v>
      </c>
      <c r="G8" s="102"/>
      <c r="H8" s="102"/>
      <c r="I8" s="102"/>
      <c r="J8" s="102"/>
      <c r="K8" s="102"/>
      <c r="L8" s="102"/>
    </row>
    <row r="9" spans="1:93" ht="13.1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01" t="s">
        <v>579</v>
      </c>
      <c r="B10" s="101"/>
      <c r="C10" s="101"/>
      <c r="D10" s="101"/>
      <c r="E10" s="101"/>
      <c r="F10" s="102" t="s">
        <v>369</v>
      </c>
      <c r="G10" s="102"/>
      <c r="H10" s="102"/>
      <c r="I10" s="102"/>
      <c r="J10" s="102"/>
      <c r="K10" s="102"/>
      <c r="L10" s="102"/>
    </row>
    <row r="11" spans="1:93" ht="13.1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15" customHeight="1" x14ac:dyDescent="0.2">
      <c r="A12" s="101" t="s">
        <v>580</v>
      </c>
      <c r="B12" s="101"/>
      <c r="C12" s="101"/>
      <c r="D12" s="101"/>
      <c r="E12" s="101"/>
      <c r="F12" s="102" t="s">
        <v>615</v>
      </c>
      <c r="G12" s="102"/>
      <c r="H12" s="102"/>
      <c r="I12" s="102"/>
      <c r="J12" s="102"/>
      <c r="K12" s="102"/>
      <c r="L12" s="102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01" t="s">
        <v>581</v>
      </c>
      <c r="B14" s="101"/>
      <c r="C14" s="101"/>
      <c r="D14" s="101"/>
      <c r="E14" s="101"/>
      <c r="F14" s="102" t="str">
        <f>IF(Source!CZ12 &lt;&gt; "", Source!CZ12, "")</f>
        <v/>
      </c>
      <c r="G14" s="102"/>
      <c r="H14" s="102"/>
      <c r="I14" s="102"/>
      <c r="J14" s="102"/>
      <c r="K14" s="102"/>
      <c r="L14" s="102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">
      <c r="A16" s="101" t="s">
        <v>582</v>
      </c>
      <c r="B16" s="101"/>
      <c r="C16" s="101"/>
      <c r="D16" s="101"/>
      <c r="E16" s="101"/>
      <c r="F16" s="102" t="str">
        <f>IF(Source!DA12 &lt;&gt; "", Source!DA12, "")</f>
        <v/>
      </c>
      <c r="G16" s="102"/>
      <c r="H16" s="102"/>
      <c r="I16" s="102"/>
      <c r="J16" s="102"/>
      <c r="K16" s="102"/>
      <c r="L16" s="102"/>
    </row>
    <row r="17" spans="1:9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92" ht="14.25" customHeight="1" x14ac:dyDescent="0.2">
      <c r="A20" s="104" t="s">
        <v>583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92" ht="13.9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31.5" x14ac:dyDescent="0.25">
      <c r="A22" s="103" t="str">
        <f>IF(Source!G12&lt;&gt;"Новый объект", Source!G12, "")</f>
        <v>Строительство ВЛЗ-6 кВ от КВЛ-6 кВ ТП-267-АСП-1538(КРН-38) с установкой РЛР-6 кВ, ПС 35 кВ кВ № 223 Глебово, в т. ч. ПИР, МО, г.о. Щелково, 50:14:0000000:159477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CN22" s="38" t="str">
        <f>IF(Source!G12&lt;&gt;"Новый объект", Source!G12, "")</f>
        <v>Строительство ВЛЗ-6 кВ от КВЛ-6 кВ ТП-267-АСП-1538(КРН-38) с установкой РЛР-6 кВ, ПС 35 кВ кВ № 223 Глебово, в т. ч. ПИР, МО, г.о. Щелково, 50:14:0000000:159477</v>
      </c>
    </row>
    <row r="23" spans="1:92" ht="14.25" customHeight="1" x14ac:dyDescent="0.2">
      <c r="A23" s="104" t="s">
        <v>584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9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25">
      <c r="A25" s="105" t="str">
        <f>CONCATENATE( "ЛОКАЛЬНАЯ СМЕТА № ", Source!L20, " ",Source!CM20)</f>
        <v xml:space="preserve">ЛОКАЛЬНАЯ СМЕТА № 02-01-01 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</row>
    <row r="26" spans="1:92" ht="13.9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25">
      <c r="A27" s="106" t="str">
        <f>IF(Source!G20&lt;&gt;"Новая локальная смета", Source!G20, "")</f>
        <v>Строительство ВЛ-6 кВ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1:92" ht="14.25" customHeight="1" x14ac:dyDescent="0.2">
      <c r="A28" s="104" t="s">
        <v>585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92" ht="13.9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9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15" customHeight="1" x14ac:dyDescent="0.2">
      <c r="A31" s="9" t="s">
        <v>586</v>
      </c>
      <c r="B31" s="9"/>
      <c r="C31" s="22" t="s">
        <v>616</v>
      </c>
      <c r="D31" s="9" t="s">
        <v>587</v>
      </c>
      <c r="E31" s="9"/>
      <c r="F31" s="9"/>
      <c r="G31" s="9"/>
      <c r="H31" s="9"/>
      <c r="I31" s="9"/>
      <c r="J31" s="9"/>
      <c r="K31" s="9"/>
      <c r="L31" s="9"/>
    </row>
    <row r="32" spans="1:92" ht="13.15" customHeight="1" x14ac:dyDescent="0.2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15" customHeight="1" x14ac:dyDescent="0.2">
      <c r="A33" s="9" t="s">
        <v>588</v>
      </c>
      <c r="B33" s="9"/>
      <c r="C33" s="107"/>
      <c r="D33" s="107"/>
      <c r="E33" s="107"/>
      <c r="F33" s="107"/>
      <c r="G33" s="107"/>
      <c r="H33" s="107"/>
      <c r="I33" s="107"/>
      <c r="J33" s="107"/>
      <c r="K33" s="107"/>
      <c r="L33" s="107"/>
    </row>
    <row r="34" spans="1:12" ht="12.75" customHeight="1" x14ac:dyDescent="0.2">
      <c r="A34" s="24"/>
      <c r="B34" s="25"/>
      <c r="C34" s="104" t="s">
        <v>589</v>
      </c>
      <c r="D34" s="104"/>
      <c r="E34" s="104"/>
      <c r="F34" s="104"/>
      <c r="G34" s="104"/>
      <c r="H34" s="104"/>
      <c r="I34" s="104"/>
      <c r="J34" s="104"/>
      <c r="K34" s="104"/>
      <c r="L34" s="104"/>
    </row>
    <row r="35" spans="1:12" ht="13.9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9" customHeight="1" x14ac:dyDescent="0.2">
      <c r="A36" s="26" t="s">
        <v>617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9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9" customHeight="1" x14ac:dyDescent="0.2">
      <c r="A38" s="26" t="s">
        <v>590</v>
      </c>
      <c r="B38" s="17"/>
      <c r="C38" s="120">
        <f>C41+C42+C43+C44</f>
        <v>275.87</v>
      </c>
      <c r="D38" s="121"/>
      <c r="E38" s="9" t="s">
        <v>591</v>
      </c>
      <c r="F38" s="15"/>
      <c r="G38" s="15"/>
      <c r="H38" s="15"/>
      <c r="I38" s="15"/>
      <c r="J38" s="15"/>
      <c r="K38" s="15"/>
      <c r="L38" s="17"/>
    </row>
    <row r="39" spans="1:12" ht="13.9" customHeight="1" x14ac:dyDescent="0.2">
      <c r="A39" s="26"/>
      <c r="B39" s="17"/>
      <c r="C39" s="75"/>
      <c r="D39" s="28"/>
      <c r="E39" s="9"/>
      <c r="F39" s="15"/>
      <c r="G39" s="9" t="s">
        <v>592</v>
      </c>
      <c r="H39" s="17"/>
      <c r="I39" s="9"/>
      <c r="J39" s="9"/>
      <c r="K39" s="77">
        <f>ROUND(SUM(AR52:AR501)/1000, 2)</f>
        <v>13.08</v>
      </c>
      <c r="L39" s="9" t="s">
        <v>591</v>
      </c>
    </row>
    <row r="40" spans="1:12" ht="13.9" customHeight="1" x14ac:dyDescent="0.2">
      <c r="A40" s="17"/>
      <c r="B40" s="29" t="s">
        <v>593</v>
      </c>
      <c r="C40" s="76"/>
      <c r="D40" s="17"/>
      <c r="E40" s="9"/>
      <c r="F40" s="15"/>
      <c r="G40" s="9" t="s">
        <v>594</v>
      </c>
      <c r="H40" s="17"/>
      <c r="I40" s="9"/>
      <c r="J40" s="9"/>
      <c r="K40" s="77">
        <f>ROUND(SUM(AT52:AT501)/1000, 2)</f>
        <v>3.74</v>
      </c>
      <c r="L40" s="9" t="s">
        <v>591</v>
      </c>
    </row>
    <row r="41" spans="1:12" ht="13.9" customHeight="1" x14ac:dyDescent="0.2">
      <c r="A41" s="17"/>
      <c r="B41" s="26" t="s">
        <v>595</v>
      </c>
      <c r="C41" s="120">
        <f>ROUND((Source!F198)/1000, 2)</f>
        <v>176.54</v>
      </c>
      <c r="D41" s="121"/>
      <c r="E41" s="9" t="s">
        <v>591</v>
      </c>
      <c r="F41" s="15"/>
      <c r="G41" s="9" t="s">
        <v>596</v>
      </c>
      <c r="H41" s="17"/>
      <c r="I41" s="9"/>
      <c r="J41" s="28"/>
      <c r="K41" s="78">
        <f>Source!F203</f>
        <v>25.045783199999999</v>
      </c>
      <c r="L41" s="9" t="s">
        <v>373</v>
      </c>
    </row>
    <row r="42" spans="1:12" ht="13.9" customHeight="1" x14ac:dyDescent="0.2">
      <c r="A42" s="17"/>
      <c r="B42" s="26" t="s">
        <v>597</v>
      </c>
      <c r="C42" s="120">
        <f>ROUND((Source!F199)/1000, 2)</f>
        <v>11.71</v>
      </c>
      <c r="D42" s="121"/>
      <c r="E42" s="9" t="s">
        <v>591</v>
      </c>
      <c r="F42" s="15"/>
      <c r="G42" s="9" t="s">
        <v>598</v>
      </c>
      <c r="H42" s="17"/>
      <c r="I42" s="9"/>
      <c r="J42" s="30"/>
      <c r="K42" s="78">
        <f>Source!F204</f>
        <v>6.4184266000000001</v>
      </c>
      <c r="L42" s="9" t="s">
        <v>373</v>
      </c>
    </row>
    <row r="43" spans="1:12" ht="13.9" customHeight="1" x14ac:dyDescent="0.2">
      <c r="A43" s="17"/>
      <c r="B43" s="26" t="s">
        <v>599</v>
      </c>
      <c r="C43" s="120">
        <f>ROUND((Source!F190)/1000, 2)</f>
        <v>87.62</v>
      </c>
      <c r="D43" s="121"/>
      <c r="E43" s="9" t="s">
        <v>591</v>
      </c>
      <c r="F43" s="15"/>
      <c r="G43" s="9"/>
      <c r="H43" s="9"/>
      <c r="I43" s="9"/>
      <c r="J43" s="9"/>
      <c r="K43" s="15"/>
      <c r="L43" s="9"/>
    </row>
    <row r="44" spans="1:12" ht="13.9" customHeight="1" x14ac:dyDescent="0.2">
      <c r="A44" s="17"/>
      <c r="B44" s="26" t="s">
        <v>600</v>
      </c>
      <c r="C44" s="120">
        <f>ROUND((Source!F200)/1000, 2)</f>
        <v>0</v>
      </c>
      <c r="D44" s="121"/>
      <c r="E44" s="9" t="s">
        <v>591</v>
      </c>
      <c r="F44" s="15"/>
      <c r="G44" s="9"/>
      <c r="H44" s="9"/>
      <c r="I44" s="9"/>
      <c r="J44" s="9"/>
      <c r="K44" s="15"/>
      <c r="L44" s="9"/>
    </row>
    <row r="45" spans="1:12" ht="13.9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15" customHeight="1" x14ac:dyDescent="0.2">
      <c r="A46" s="108" t="s">
        <v>601</v>
      </c>
      <c r="B46" s="108" t="s">
        <v>602</v>
      </c>
      <c r="C46" s="108" t="s">
        <v>603</v>
      </c>
      <c r="D46" s="108" t="s">
        <v>604</v>
      </c>
      <c r="E46" s="111" t="s">
        <v>605</v>
      </c>
      <c r="F46" s="112"/>
      <c r="G46" s="113"/>
      <c r="H46" s="111" t="s">
        <v>606</v>
      </c>
      <c r="I46" s="112"/>
      <c r="J46" s="112"/>
      <c r="K46" s="112"/>
      <c r="L46" s="113"/>
    </row>
    <row r="47" spans="1:12" ht="13.15" customHeight="1" x14ac:dyDescent="0.2">
      <c r="A47" s="109"/>
      <c r="B47" s="109"/>
      <c r="C47" s="109"/>
      <c r="D47" s="109"/>
      <c r="E47" s="114"/>
      <c r="F47" s="115"/>
      <c r="G47" s="116"/>
      <c r="H47" s="114"/>
      <c r="I47" s="115"/>
      <c r="J47" s="115"/>
      <c r="K47" s="115"/>
      <c r="L47" s="116"/>
    </row>
    <row r="48" spans="1:12" ht="13.15" customHeight="1" x14ac:dyDescent="0.2">
      <c r="A48" s="109"/>
      <c r="B48" s="109"/>
      <c r="C48" s="109"/>
      <c r="D48" s="109"/>
      <c r="E48" s="114"/>
      <c r="F48" s="115"/>
      <c r="G48" s="116"/>
      <c r="H48" s="114"/>
      <c r="I48" s="115"/>
      <c r="J48" s="115"/>
      <c r="K48" s="115"/>
      <c r="L48" s="116"/>
    </row>
    <row r="49" spans="1:83" ht="13.15" customHeight="1" x14ac:dyDescent="0.2">
      <c r="A49" s="109"/>
      <c r="B49" s="109"/>
      <c r="C49" s="109"/>
      <c r="D49" s="109"/>
      <c r="E49" s="117"/>
      <c r="F49" s="118"/>
      <c r="G49" s="119"/>
      <c r="H49" s="117"/>
      <c r="I49" s="118"/>
      <c r="J49" s="118"/>
      <c r="K49" s="118"/>
      <c r="L49" s="119"/>
    </row>
    <row r="50" spans="1:83" ht="52.9" customHeight="1" x14ac:dyDescent="0.2">
      <c r="A50" s="110"/>
      <c r="B50" s="110"/>
      <c r="C50" s="110"/>
      <c r="D50" s="110"/>
      <c r="E50" s="32" t="s">
        <v>607</v>
      </c>
      <c r="F50" s="32" t="s">
        <v>608</v>
      </c>
      <c r="G50" s="33" t="s">
        <v>609</v>
      </c>
      <c r="H50" s="32" t="s">
        <v>610</v>
      </c>
      <c r="I50" s="32" t="s">
        <v>611</v>
      </c>
      <c r="J50" s="32" t="s">
        <v>612</v>
      </c>
      <c r="K50" s="32" t="s">
        <v>608</v>
      </c>
      <c r="L50" s="32" t="s">
        <v>613</v>
      </c>
    </row>
    <row r="51" spans="1:83" ht="13.9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124" t="s">
        <v>618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1:83" ht="57" x14ac:dyDescent="0.2">
      <c r="A54" s="39" t="s">
        <v>40</v>
      </c>
      <c r="B54" s="41" t="s">
        <v>619</v>
      </c>
      <c r="C54" s="41" t="str">
        <f>Source!G31</f>
        <v>Установка железобетонных опор ВЛ 0,38; 6-10 кВ с траверсами без приставок: одностоечных с одним подкосом</v>
      </c>
      <c r="D54" s="42" t="str">
        <f>Source!H31</f>
        <v>ШТ</v>
      </c>
      <c r="E54" s="43">
        <f>Source!K31</f>
        <v>1</v>
      </c>
      <c r="F54" s="43"/>
      <c r="G54" s="43">
        <f>Source!I31</f>
        <v>1</v>
      </c>
      <c r="H54" s="45"/>
      <c r="I54" s="44"/>
      <c r="J54" s="45"/>
      <c r="K54" s="44"/>
      <c r="L54" s="45"/>
    </row>
    <row r="55" spans="1:83" ht="15" x14ac:dyDescent="0.2">
      <c r="A55" s="40"/>
      <c r="B55" s="43">
        <v>1</v>
      </c>
      <c r="C55" s="40" t="s">
        <v>620</v>
      </c>
      <c r="D55" s="42" t="s">
        <v>373</v>
      </c>
      <c r="E55" s="46"/>
      <c r="F55" s="43"/>
      <c r="G55" s="46">
        <f>Source!U31</f>
        <v>5.98</v>
      </c>
      <c r="H55" s="43"/>
      <c r="I55" s="43"/>
      <c r="J55" s="43"/>
      <c r="K55" s="43"/>
      <c r="L55" s="47">
        <f>SUM(L56:L56)-SUMIF(CE56:CE56, 1, L56:L56)</f>
        <v>2974.45</v>
      </c>
    </row>
    <row r="56" spans="1:83" ht="14.25" x14ac:dyDescent="0.2">
      <c r="A56" s="41"/>
      <c r="B56" s="41" t="s">
        <v>388</v>
      </c>
      <c r="C56" s="41" t="s">
        <v>389</v>
      </c>
      <c r="D56" s="42" t="s">
        <v>373</v>
      </c>
      <c r="E56" s="43">
        <v>5.98</v>
      </c>
      <c r="F56" s="43"/>
      <c r="G56" s="43">
        <f>SmtRes!CX14</f>
        <v>5.98</v>
      </c>
      <c r="H56" s="45"/>
      <c r="I56" s="44"/>
      <c r="J56" s="45">
        <f>SmtRes!CZ14</f>
        <v>497.4</v>
      </c>
      <c r="K56" s="44"/>
      <c r="L56" s="45">
        <f>SmtRes!DI14</f>
        <v>2974.45</v>
      </c>
    </row>
    <row r="57" spans="1:83" ht="15" x14ac:dyDescent="0.2">
      <c r="A57" s="40"/>
      <c r="B57" s="43">
        <v>2</v>
      </c>
      <c r="C57" s="40" t="s">
        <v>621</v>
      </c>
      <c r="D57" s="42"/>
      <c r="E57" s="46"/>
      <c r="F57" s="43"/>
      <c r="G57" s="46"/>
      <c r="H57" s="43"/>
      <c r="I57" s="43"/>
      <c r="J57" s="43"/>
      <c r="K57" s="43"/>
      <c r="L57" s="47">
        <f>SUM(L58:L62)-SUMIF(CE58:CE62, 1, L58:L62)</f>
        <v>4634.7400000000016</v>
      </c>
    </row>
    <row r="58" spans="1:83" ht="15" x14ac:dyDescent="0.2">
      <c r="A58" s="40"/>
      <c r="B58" s="43"/>
      <c r="C58" s="40" t="s">
        <v>624</v>
      </c>
      <c r="D58" s="42" t="s">
        <v>373</v>
      </c>
      <c r="E58" s="46"/>
      <c r="F58" s="43"/>
      <c r="G58" s="46">
        <f>Source!V31</f>
        <v>2</v>
      </c>
      <c r="H58" s="43"/>
      <c r="I58" s="43"/>
      <c r="J58" s="43"/>
      <c r="K58" s="43"/>
      <c r="L58" s="47">
        <f>SUMIF(CE59:CE62, 1, L59:L62)</f>
        <v>1208.26</v>
      </c>
      <c r="CE58">
        <v>1</v>
      </c>
    </row>
    <row r="59" spans="1:83" ht="57" x14ac:dyDescent="0.2">
      <c r="A59" s="41"/>
      <c r="B59" s="41" t="s">
        <v>390</v>
      </c>
      <c r="C59" s="41" t="s">
        <v>392</v>
      </c>
      <c r="D59" s="42" t="s">
        <v>379</v>
      </c>
      <c r="E59" s="43">
        <v>1.6</v>
      </c>
      <c r="F59" s="43"/>
      <c r="G59" s="43">
        <f>SmtRes!CX16</f>
        <v>1.6</v>
      </c>
      <c r="H59" s="45">
        <f>SmtRes!CZ16</f>
        <v>2088.77</v>
      </c>
      <c r="I59" s="44">
        <f>SmtRes!AJ16</f>
        <v>1.31</v>
      </c>
      <c r="J59" s="45">
        <f>ROUND(H59*I59, 2)</f>
        <v>2736.29</v>
      </c>
      <c r="K59" s="44"/>
      <c r="L59" s="45">
        <f>SmtRes!DG16</f>
        <v>4378.0600000000004</v>
      </c>
    </row>
    <row r="60" spans="1:83" ht="28.5" x14ac:dyDescent="0.2">
      <c r="A60" s="41"/>
      <c r="B60" s="41" t="s">
        <v>393</v>
      </c>
      <c r="C60" s="41" t="s">
        <v>622</v>
      </c>
      <c r="D60" s="42" t="s">
        <v>373</v>
      </c>
      <c r="E60" s="43">
        <f>SmtRes!DO16*SmtRes!AT16</f>
        <v>1.6</v>
      </c>
      <c r="F60" s="43"/>
      <c r="G60" s="43">
        <f>ROUND(E60*G54, 7)</f>
        <v>1.6</v>
      </c>
      <c r="H60" s="45"/>
      <c r="I60" s="44"/>
      <c r="J60" s="45">
        <f>ROUND(SmtRes!AG16/SmtRes!DO16, 2)</f>
        <v>620.24</v>
      </c>
      <c r="K60" s="44"/>
      <c r="L60" s="45">
        <f>SmtRes!DH16</f>
        <v>992.38</v>
      </c>
      <c r="CE60">
        <v>1</v>
      </c>
    </row>
    <row r="61" spans="1:83" ht="28.5" x14ac:dyDescent="0.2">
      <c r="A61" s="41"/>
      <c r="B61" s="41" t="s">
        <v>394</v>
      </c>
      <c r="C61" s="41" t="s">
        <v>396</v>
      </c>
      <c r="D61" s="42" t="s">
        <v>379</v>
      </c>
      <c r="E61" s="43">
        <v>0.4</v>
      </c>
      <c r="F61" s="43"/>
      <c r="G61" s="43">
        <f>SmtRes!CX17</f>
        <v>0.4</v>
      </c>
      <c r="H61" s="45"/>
      <c r="I61" s="44"/>
      <c r="J61" s="45">
        <f>SmtRes!CZ17</f>
        <v>641.70000000000005</v>
      </c>
      <c r="K61" s="44"/>
      <c r="L61" s="45">
        <f>SmtRes!DG17</f>
        <v>256.68</v>
      </c>
    </row>
    <row r="62" spans="1:83" ht="28.5" x14ac:dyDescent="0.2">
      <c r="A62" s="41"/>
      <c r="B62" s="41" t="s">
        <v>387</v>
      </c>
      <c r="C62" s="41" t="s">
        <v>623</v>
      </c>
      <c r="D62" s="42" t="s">
        <v>373</v>
      </c>
      <c r="E62" s="43">
        <f>SmtRes!DO17*SmtRes!AT17</f>
        <v>0.4</v>
      </c>
      <c r="F62" s="43"/>
      <c r="G62" s="43">
        <f>ROUND(E62*G54, 7)</f>
        <v>0.4</v>
      </c>
      <c r="H62" s="45"/>
      <c r="I62" s="44"/>
      <c r="J62" s="45">
        <f>ROUND(SmtRes!AG17/SmtRes!DO17, 2)</f>
        <v>539.69000000000005</v>
      </c>
      <c r="K62" s="44"/>
      <c r="L62" s="45">
        <f>SmtRes!DH17</f>
        <v>215.88</v>
      </c>
      <c r="CE62">
        <v>1</v>
      </c>
    </row>
    <row r="63" spans="1:83" ht="15" x14ac:dyDescent="0.2">
      <c r="A63" s="40"/>
      <c r="B63" s="43">
        <v>4</v>
      </c>
      <c r="C63" s="40" t="s">
        <v>625</v>
      </c>
      <c r="D63" s="42"/>
      <c r="E63" s="46"/>
      <c r="F63" s="43"/>
      <c r="G63" s="46"/>
      <c r="H63" s="43"/>
      <c r="I63" s="43"/>
      <c r="J63" s="43"/>
      <c r="K63" s="43"/>
      <c r="L63" s="47">
        <f>SUM(L64:L69)-SUMIF(CE64:CE69, 1, L64:L69)</f>
        <v>160.91999999999999</v>
      </c>
    </row>
    <row r="64" spans="1:83" ht="14.25" x14ac:dyDescent="0.2">
      <c r="A64" s="41"/>
      <c r="B64" s="41" t="s">
        <v>397</v>
      </c>
      <c r="C64" s="41" t="s">
        <v>399</v>
      </c>
      <c r="D64" s="42" t="s">
        <v>400</v>
      </c>
      <c r="E64" s="43">
        <v>0.1</v>
      </c>
      <c r="F64" s="43"/>
      <c r="G64" s="43">
        <f>SmtRes!CX18</f>
        <v>0.1</v>
      </c>
      <c r="H64" s="45">
        <f>SmtRes!CZ18</f>
        <v>185.43</v>
      </c>
      <c r="I64" s="44">
        <f>SmtRes!AI18</f>
        <v>1.6</v>
      </c>
      <c r="J64" s="45">
        <f t="shared" ref="J64:J69" si="0">ROUND(H64*I64, 2)</f>
        <v>296.69</v>
      </c>
      <c r="K64" s="44"/>
      <c r="L64" s="45">
        <f>SmtRes!DF18</f>
        <v>29.67</v>
      </c>
    </row>
    <row r="65" spans="1:12" ht="14.25" x14ac:dyDescent="0.2">
      <c r="A65" s="41"/>
      <c r="B65" s="41" t="s">
        <v>401</v>
      </c>
      <c r="C65" s="41" t="s">
        <v>403</v>
      </c>
      <c r="D65" s="42" t="s">
        <v>400</v>
      </c>
      <c r="E65" s="43">
        <v>0.03</v>
      </c>
      <c r="F65" s="43"/>
      <c r="G65" s="43">
        <f>SmtRes!CX19</f>
        <v>0.03</v>
      </c>
      <c r="H65" s="45">
        <f>SmtRes!CZ19</f>
        <v>58.53</v>
      </c>
      <c r="I65" s="44">
        <f>SmtRes!AI19</f>
        <v>1.6</v>
      </c>
      <c r="J65" s="45">
        <f t="shared" si="0"/>
        <v>93.65</v>
      </c>
      <c r="K65" s="44"/>
      <c r="L65" s="45">
        <f>SmtRes!DF19</f>
        <v>2.81</v>
      </c>
    </row>
    <row r="66" spans="1:12" ht="14.25" x14ac:dyDescent="0.2">
      <c r="A66" s="41"/>
      <c r="B66" s="41" t="s">
        <v>404</v>
      </c>
      <c r="C66" s="41" t="s">
        <v>406</v>
      </c>
      <c r="D66" s="42" t="s">
        <v>400</v>
      </c>
      <c r="E66" s="43">
        <v>0.02</v>
      </c>
      <c r="F66" s="43"/>
      <c r="G66" s="43">
        <f>SmtRes!CX20</f>
        <v>0.02</v>
      </c>
      <c r="H66" s="45">
        <f>SmtRes!CZ20</f>
        <v>56.11</v>
      </c>
      <c r="I66" s="44">
        <f>SmtRes!AI20</f>
        <v>1.54</v>
      </c>
      <c r="J66" s="45">
        <f t="shared" si="0"/>
        <v>86.41</v>
      </c>
      <c r="K66" s="44"/>
      <c r="L66" s="45">
        <f>SmtRes!DF20</f>
        <v>1.73</v>
      </c>
    </row>
    <row r="67" spans="1:12" ht="14.25" x14ac:dyDescent="0.2">
      <c r="A67" s="41"/>
      <c r="B67" s="41" t="s">
        <v>407</v>
      </c>
      <c r="C67" s="41" t="s">
        <v>409</v>
      </c>
      <c r="D67" s="42" t="s">
        <v>400</v>
      </c>
      <c r="E67" s="43">
        <v>0.4</v>
      </c>
      <c r="F67" s="43"/>
      <c r="G67" s="43">
        <f>SmtRes!CX21</f>
        <v>0.4</v>
      </c>
      <c r="H67" s="45">
        <f>SmtRes!CZ21</f>
        <v>61.28</v>
      </c>
      <c r="I67" s="44">
        <f>SmtRes!AI21</f>
        <v>1.44</v>
      </c>
      <c r="J67" s="45">
        <f t="shared" si="0"/>
        <v>88.24</v>
      </c>
      <c r="K67" s="44"/>
      <c r="L67" s="45">
        <f>SmtRes!DF21</f>
        <v>35.299999999999997</v>
      </c>
    </row>
    <row r="68" spans="1:12" ht="14.25" x14ac:dyDescent="0.2">
      <c r="A68" s="41"/>
      <c r="B68" s="41" t="s">
        <v>410</v>
      </c>
      <c r="C68" s="41" t="s">
        <v>412</v>
      </c>
      <c r="D68" s="42" t="s">
        <v>74</v>
      </c>
      <c r="E68" s="43">
        <v>1E-4</v>
      </c>
      <c r="F68" s="43"/>
      <c r="G68" s="43">
        <f>SmtRes!CX22</f>
        <v>1E-4</v>
      </c>
      <c r="H68" s="45">
        <f>SmtRes!CZ22</f>
        <v>80020.98</v>
      </c>
      <c r="I68" s="44">
        <f>SmtRes!AI22</f>
        <v>1.29</v>
      </c>
      <c r="J68" s="45">
        <f t="shared" si="0"/>
        <v>103227.06</v>
      </c>
      <c r="K68" s="44"/>
      <c r="L68" s="45">
        <f>SmtRes!DF22</f>
        <v>10.32</v>
      </c>
    </row>
    <row r="69" spans="1:12" ht="14.25" x14ac:dyDescent="0.2">
      <c r="A69" s="41"/>
      <c r="B69" s="41" t="s">
        <v>413</v>
      </c>
      <c r="C69" s="41" t="s">
        <v>415</v>
      </c>
      <c r="D69" s="42" t="s">
        <v>219</v>
      </c>
      <c r="E69" s="43">
        <v>0.06</v>
      </c>
      <c r="F69" s="43"/>
      <c r="G69" s="43">
        <f>SmtRes!CX23</f>
        <v>0.06</v>
      </c>
      <c r="H69" s="45">
        <f>SmtRes!CZ23</f>
        <v>1031.73</v>
      </c>
      <c r="I69" s="44">
        <f>SmtRes!AI23</f>
        <v>1.31</v>
      </c>
      <c r="J69" s="45">
        <f t="shared" si="0"/>
        <v>1351.57</v>
      </c>
      <c r="K69" s="44"/>
      <c r="L69" s="45">
        <f>SmtRes!DF23</f>
        <v>81.09</v>
      </c>
    </row>
    <row r="70" spans="1:12" ht="28.5" x14ac:dyDescent="0.2">
      <c r="A70" s="41"/>
      <c r="B70" s="41" t="str">
        <f>EtalonRes!I22</f>
        <v>05.1.02.07</v>
      </c>
      <c r="C70" s="41" t="str">
        <f>EtalonRes!K22</f>
        <v>Стойка железобетонная вибрированная для опор</v>
      </c>
      <c r="D70" s="42" t="str">
        <f>EtalonRes!O22</f>
        <v>ШТ</v>
      </c>
      <c r="E70" s="43">
        <f>EtalonRes!X22</f>
        <v>0</v>
      </c>
      <c r="F70" s="43"/>
      <c r="G70" s="43">
        <f>ROUND(EtalonRes!AG22*Source!I31, 7)</f>
        <v>0</v>
      </c>
      <c r="H70" s="45"/>
      <c r="I70" s="44"/>
      <c r="J70" s="45"/>
      <c r="K70" s="44"/>
      <c r="L70" s="45"/>
    </row>
    <row r="71" spans="1:12" ht="14.25" x14ac:dyDescent="0.2">
      <c r="A71" s="41"/>
      <c r="B71" s="41" t="str">
        <f>EtalonRes!I23</f>
        <v>07.2.02.05</v>
      </c>
      <c r="C71" s="41" t="str">
        <f>EtalonRes!K23</f>
        <v>Траверсы стальные</v>
      </c>
      <c r="D71" s="42" t="str">
        <f>EtalonRes!O23</f>
        <v>т</v>
      </c>
      <c r="E71" s="43">
        <f>EtalonRes!X23</f>
        <v>0</v>
      </c>
      <c r="F71" s="43"/>
      <c r="G71" s="43">
        <f>ROUND(EtalonRes!AG23*Source!I31, 7)</f>
        <v>0</v>
      </c>
      <c r="H71" s="45"/>
      <c r="I71" s="44"/>
      <c r="J71" s="45"/>
      <c r="K71" s="44"/>
      <c r="L71" s="45"/>
    </row>
    <row r="72" spans="1:12" ht="14.25" x14ac:dyDescent="0.2">
      <c r="A72" s="41"/>
      <c r="B72" s="41" t="str">
        <f>EtalonRes!I24</f>
        <v>07.2.07.13</v>
      </c>
      <c r="C72" s="41" t="str">
        <f>EtalonRes!K24</f>
        <v>Хомуты стальные</v>
      </c>
      <c r="D72" s="42" t="str">
        <f>EtalonRes!O24</f>
        <v>кг</v>
      </c>
      <c r="E72" s="43">
        <f>EtalonRes!X24</f>
        <v>0</v>
      </c>
      <c r="F72" s="43"/>
      <c r="G72" s="43">
        <f>ROUND(EtalonRes!AG24*Source!I31, 7)</f>
        <v>0</v>
      </c>
      <c r="H72" s="45"/>
      <c r="I72" s="44"/>
      <c r="J72" s="45"/>
      <c r="K72" s="44"/>
      <c r="L72" s="45"/>
    </row>
    <row r="73" spans="1:12" ht="28.5" x14ac:dyDescent="0.2">
      <c r="A73" s="41"/>
      <c r="B73" s="41" t="str">
        <f>EtalonRes!I25</f>
        <v>08.3.04.02</v>
      </c>
      <c r="C73" s="41" t="str">
        <f>EtalonRes!K25</f>
        <v>Сталь стержневая диаметром до 10 мм</v>
      </c>
      <c r="D73" s="42" t="str">
        <f>EtalonRes!O25</f>
        <v>т</v>
      </c>
      <c r="E73" s="43">
        <f>EtalonRes!X25</f>
        <v>0</v>
      </c>
      <c r="F73" s="43"/>
      <c r="G73" s="43">
        <f>ROUND(EtalonRes!AG25*Source!I31, 7)</f>
        <v>0</v>
      </c>
      <c r="H73" s="45"/>
      <c r="I73" s="44"/>
      <c r="J73" s="45"/>
      <c r="K73" s="44"/>
      <c r="L73" s="45"/>
    </row>
    <row r="74" spans="1:12" ht="14.25" x14ac:dyDescent="0.2">
      <c r="A74" s="41"/>
      <c r="B74" s="41" t="str">
        <f>EtalonRes!I29</f>
        <v>22.2.01.04</v>
      </c>
      <c r="C74" s="41" t="str">
        <f>EtalonRes!K29</f>
        <v>Изоляторы штыревые</v>
      </c>
      <c r="D74" s="42" t="str">
        <f>EtalonRes!O29</f>
        <v>ШТ</v>
      </c>
      <c r="E74" s="43">
        <f>EtalonRes!X29</f>
        <v>0</v>
      </c>
      <c r="F74" s="43"/>
      <c r="G74" s="43">
        <f>ROUND(EtalonRes!AG29*Source!I31, 7)</f>
        <v>0</v>
      </c>
      <c r="H74" s="45"/>
      <c r="I74" s="44"/>
      <c r="J74" s="45"/>
      <c r="K74" s="44"/>
      <c r="L74" s="45"/>
    </row>
    <row r="75" spans="1:12" ht="14.25" x14ac:dyDescent="0.2">
      <c r="A75" s="41"/>
      <c r="B75" s="41" t="str">
        <f>EtalonRes!I30</f>
        <v>22.2.02.07</v>
      </c>
      <c r="C75" s="41" t="str">
        <f>EtalonRes!K30</f>
        <v>Детали крепления</v>
      </c>
      <c r="D75" s="42" t="str">
        <f>EtalonRes!O30</f>
        <v>кг</v>
      </c>
      <c r="E75" s="43">
        <f>EtalonRes!X30</f>
        <v>0</v>
      </c>
      <c r="F75" s="43"/>
      <c r="G75" s="43">
        <f>ROUND(EtalonRes!AG30*Source!I31, 7)</f>
        <v>0</v>
      </c>
      <c r="H75" s="45"/>
      <c r="I75" s="44"/>
      <c r="J75" s="45"/>
      <c r="K75" s="44"/>
      <c r="L75" s="45"/>
    </row>
    <row r="76" spans="1:12" ht="14.25" x14ac:dyDescent="0.2">
      <c r="A76" s="41"/>
      <c r="B76" s="41" t="str">
        <f>EtalonRes!I31</f>
        <v>22.2.02.21</v>
      </c>
      <c r="C76" s="41" t="str">
        <f>EtalonRes!K31</f>
        <v>Штыри</v>
      </c>
      <c r="D76" s="42" t="str">
        <f>EtalonRes!O31</f>
        <v>ШТ</v>
      </c>
      <c r="E76" s="43">
        <f>EtalonRes!X31</f>
        <v>0</v>
      </c>
      <c r="F76" s="43"/>
      <c r="G76" s="43">
        <f>ROUND(EtalonRes!AG31*Source!I31, 7)</f>
        <v>0</v>
      </c>
      <c r="H76" s="45"/>
      <c r="I76" s="44"/>
      <c r="J76" s="45"/>
      <c r="K76" s="44"/>
      <c r="L76" s="45"/>
    </row>
    <row r="77" spans="1:12" ht="14.25" x14ac:dyDescent="0.2">
      <c r="A77" s="41"/>
      <c r="B77" s="41" t="str">
        <f>EtalonRes!I32</f>
        <v>22.2.02.23</v>
      </c>
      <c r="C77" s="48" t="str">
        <f>EtalonRes!K32</f>
        <v>Металлические плакаты</v>
      </c>
      <c r="D77" s="49" t="str">
        <f>EtalonRes!O32</f>
        <v>ШТ</v>
      </c>
      <c r="E77" s="50">
        <f>EtalonRes!X32</f>
        <v>0</v>
      </c>
      <c r="F77" s="50"/>
      <c r="G77" s="50">
        <f>ROUND(EtalonRes!AG32*Source!I31, 7)</f>
        <v>0</v>
      </c>
      <c r="H77" s="51"/>
      <c r="I77" s="52"/>
      <c r="J77" s="51"/>
      <c r="K77" s="52"/>
      <c r="L77" s="51"/>
    </row>
    <row r="78" spans="1:12" ht="15" x14ac:dyDescent="0.2">
      <c r="A78" s="41"/>
      <c r="B78" s="41"/>
      <c r="C78" s="54" t="s">
        <v>626</v>
      </c>
      <c r="D78" s="42"/>
      <c r="E78" s="43"/>
      <c r="F78" s="43"/>
      <c r="G78" s="43"/>
      <c r="H78" s="45"/>
      <c r="I78" s="44"/>
      <c r="J78" s="45"/>
      <c r="K78" s="44"/>
      <c r="L78" s="45">
        <f>L55+L57+L58+L63</f>
        <v>8978.3700000000008</v>
      </c>
    </row>
    <row r="79" spans="1:12" ht="14.25" x14ac:dyDescent="0.2">
      <c r="A79" s="41"/>
      <c r="B79" s="41"/>
      <c r="C79" s="41" t="s">
        <v>627</v>
      </c>
      <c r="D79" s="42"/>
      <c r="E79" s="43"/>
      <c r="F79" s="43"/>
      <c r="G79" s="43"/>
      <c r="H79" s="45"/>
      <c r="I79" s="44"/>
      <c r="J79" s="45"/>
      <c r="K79" s="44"/>
      <c r="L79" s="45">
        <f>SUM(AR54:AR82)+SUM(AS54:AS82)+SUM(AT54:AT82)+SUM(AU54:AU82)+SUM(AV54:AV82)</f>
        <v>4182.71</v>
      </c>
    </row>
    <row r="80" spans="1:12" ht="14.25" x14ac:dyDescent="0.2">
      <c r="A80" s="41"/>
      <c r="B80" s="41" t="s">
        <v>32</v>
      </c>
      <c r="C80" s="41" t="s">
        <v>628</v>
      </c>
      <c r="D80" s="42" t="s">
        <v>56</v>
      </c>
      <c r="E80" s="43">
        <f>Source!BZ31</f>
        <v>103</v>
      </c>
      <c r="F80" s="43"/>
      <c r="G80" s="43">
        <f>Source!AT31</f>
        <v>103</v>
      </c>
      <c r="H80" s="45"/>
      <c r="I80" s="44"/>
      <c r="J80" s="45"/>
      <c r="K80" s="44"/>
      <c r="L80" s="45">
        <f>SUM(AZ54:AZ82)</f>
        <v>4308.1899999999996</v>
      </c>
    </row>
    <row r="81" spans="1:83" ht="14.25" x14ac:dyDescent="0.2">
      <c r="A81" s="48"/>
      <c r="B81" s="48" t="s">
        <v>33</v>
      </c>
      <c r="C81" s="48" t="s">
        <v>629</v>
      </c>
      <c r="D81" s="49" t="s">
        <v>56</v>
      </c>
      <c r="E81" s="50">
        <f>Source!CA31</f>
        <v>60</v>
      </c>
      <c r="F81" s="50"/>
      <c r="G81" s="50">
        <f>Source!AU31</f>
        <v>60</v>
      </c>
      <c r="H81" s="51"/>
      <c r="I81" s="52"/>
      <c r="J81" s="51"/>
      <c r="K81" s="52"/>
      <c r="L81" s="51">
        <f>SUM(BA54:BA82)</f>
        <v>2509.63</v>
      </c>
    </row>
    <row r="82" spans="1:83" ht="15" x14ac:dyDescent="0.2">
      <c r="C82" s="122" t="s">
        <v>630</v>
      </c>
      <c r="D82" s="122"/>
      <c r="E82" s="122"/>
      <c r="F82" s="122"/>
      <c r="G82" s="122"/>
      <c r="H82" s="122"/>
      <c r="I82" s="123">
        <f>IF(E54&lt;&gt;0,K82/E54, 0)</f>
        <v>15796.19</v>
      </c>
      <c r="J82" s="123"/>
      <c r="K82" s="123">
        <f>L55+L57+L63+L80+L81+L58</f>
        <v>15796.19</v>
      </c>
      <c r="L82" s="123"/>
      <c r="AD82">
        <f>ROUND((Source!AT31/100)*((ROUND(SUMIF(SmtRes!AQ14:'SmtRes'!AQ23,"=1",SmtRes!AD14:'SmtRes'!AD23)*Source!I31, 2)+ROUND(SUMIF(SmtRes!AQ14:'SmtRes'!AQ23,"=1",SmtRes!AC14:'SmtRes'!AC23)*Source!I31, 2))), 2)</f>
        <v>1707.05</v>
      </c>
      <c r="AE82">
        <f>ROUND((Source!AU31/100)*((ROUND(SUMIF(SmtRes!AQ14:'SmtRes'!AQ23,"=1",SmtRes!AD14:'SmtRes'!AD23)*Source!I31, 2)+ROUND(SUMIF(SmtRes!AQ14:'SmtRes'!AQ23,"=1",SmtRes!AC14:'SmtRes'!AC23)*Source!I31, 2))), 2)</f>
        <v>994.4</v>
      </c>
      <c r="AN82" s="53">
        <f>L55+L57+L63+L80+L81+L58</f>
        <v>15796.19</v>
      </c>
      <c r="AO82" s="53">
        <f>L57</f>
        <v>4634.7400000000016</v>
      </c>
      <c r="AQ82" t="s">
        <v>631</v>
      </c>
      <c r="AR82" s="53">
        <f>L55</f>
        <v>2974.45</v>
      </c>
      <c r="AT82" s="53">
        <f>L58</f>
        <v>1208.26</v>
      </c>
      <c r="AV82" t="s">
        <v>631</v>
      </c>
      <c r="AW82" s="53">
        <f>L63</f>
        <v>160.91999999999999</v>
      </c>
      <c r="AZ82">
        <f>Source!X31</f>
        <v>4308.1899999999996</v>
      </c>
      <c r="BA82">
        <f>Source!Y31</f>
        <v>2509.63</v>
      </c>
      <c r="CD82">
        <v>1</v>
      </c>
    </row>
    <row r="83" spans="1:83" ht="28.5" x14ac:dyDescent="0.2">
      <c r="A83" s="39" t="s">
        <v>44</v>
      </c>
      <c r="B83" s="41" t="s">
        <v>632</v>
      </c>
      <c r="C83" s="41" t="str">
        <f>Source!G32</f>
        <v>Траверса на опоре (ТМ-65=1шт.)</v>
      </c>
      <c r="D83" s="42" t="str">
        <f>Source!H32</f>
        <v>ШТ</v>
      </c>
      <c r="E83" s="43">
        <f>Source!K32</f>
        <v>1</v>
      </c>
      <c r="F83" s="43"/>
      <c r="G83" s="43">
        <f>Source!I32</f>
        <v>1</v>
      </c>
      <c r="H83" s="45"/>
      <c r="I83" s="44"/>
      <c r="J83" s="45"/>
      <c r="K83" s="44"/>
      <c r="L83" s="45"/>
    </row>
    <row r="84" spans="1:83" ht="15" x14ac:dyDescent="0.2">
      <c r="A84" s="40"/>
      <c r="B84" s="43">
        <v>1</v>
      </c>
      <c r="C84" s="40" t="s">
        <v>620</v>
      </c>
      <c r="D84" s="42" t="s">
        <v>373</v>
      </c>
      <c r="E84" s="46"/>
      <c r="F84" s="43"/>
      <c r="G84" s="46">
        <f>Source!U32</f>
        <v>0.35</v>
      </c>
      <c r="H84" s="43"/>
      <c r="I84" s="43"/>
      <c r="J84" s="43"/>
      <c r="K84" s="43"/>
      <c r="L84" s="47">
        <f>SUM(L85:L85)-SUMIF(CE85:CE85, 1, L85:L85)</f>
        <v>180.43</v>
      </c>
    </row>
    <row r="85" spans="1:83" ht="14.25" x14ac:dyDescent="0.2">
      <c r="A85" s="41"/>
      <c r="B85" s="41" t="s">
        <v>416</v>
      </c>
      <c r="C85" s="41" t="s">
        <v>417</v>
      </c>
      <c r="D85" s="42" t="s">
        <v>373</v>
      </c>
      <c r="E85" s="43">
        <v>0.35</v>
      </c>
      <c r="F85" s="43"/>
      <c r="G85" s="43">
        <f>SmtRes!CX24</f>
        <v>0.35</v>
      </c>
      <c r="H85" s="45"/>
      <c r="I85" s="44"/>
      <c r="J85" s="45">
        <f>SmtRes!CZ24</f>
        <v>515.52</v>
      </c>
      <c r="K85" s="44"/>
      <c r="L85" s="45">
        <f>SmtRes!DI24</f>
        <v>180.43</v>
      </c>
    </row>
    <row r="86" spans="1:83" ht="15" x14ac:dyDescent="0.2">
      <c r="A86" s="40"/>
      <c r="B86" s="43">
        <v>2</v>
      </c>
      <c r="C86" s="40" t="s">
        <v>621</v>
      </c>
      <c r="D86" s="42"/>
      <c r="E86" s="46"/>
      <c r="F86" s="43"/>
      <c r="G86" s="46"/>
      <c r="H86" s="43"/>
      <c r="I86" s="43"/>
      <c r="J86" s="43"/>
      <c r="K86" s="43"/>
      <c r="L86" s="47">
        <f>SUM(L87:L89)-SUMIF(CE87:CE89, 1, L87:L89)</f>
        <v>243.94000000000003</v>
      </c>
    </row>
    <row r="87" spans="1:83" ht="15" x14ac:dyDescent="0.2">
      <c r="A87" s="40"/>
      <c r="B87" s="43"/>
      <c r="C87" s="40" t="s">
        <v>624</v>
      </c>
      <c r="D87" s="42" t="s">
        <v>373</v>
      </c>
      <c r="E87" s="46"/>
      <c r="F87" s="43"/>
      <c r="G87" s="46">
        <f>Source!V32</f>
        <v>0.15</v>
      </c>
      <c r="H87" s="43"/>
      <c r="I87" s="43"/>
      <c r="J87" s="43"/>
      <c r="K87" s="43"/>
      <c r="L87" s="47">
        <f>SUMIF(CE88:CE89, 1, L88:L89)</f>
        <v>108.74</v>
      </c>
      <c r="CE87">
        <v>1</v>
      </c>
    </row>
    <row r="88" spans="1:83" ht="28.5" x14ac:dyDescent="0.2">
      <c r="A88" s="41"/>
      <c r="B88" s="41" t="s">
        <v>376</v>
      </c>
      <c r="C88" s="41" t="s">
        <v>378</v>
      </c>
      <c r="D88" s="42" t="s">
        <v>379</v>
      </c>
      <c r="E88" s="43">
        <v>0.15</v>
      </c>
      <c r="F88" s="43"/>
      <c r="G88" s="43">
        <f>SmtRes!CX26</f>
        <v>0.15</v>
      </c>
      <c r="H88" s="45"/>
      <c r="I88" s="44"/>
      <c r="J88" s="45">
        <f>SmtRes!CZ26</f>
        <v>1626.29</v>
      </c>
      <c r="K88" s="44"/>
      <c r="L88" s="45">
        <f>SmtRes!DG26</f>
        <v>243.94</v>
      </c>
    </row>
    <row r="89" spans="1:83" ht="28.5" x14ac:dyDescent="0.2">
      <c r="A89" s="41"/>
      <c r="B89" s="41" t="s">
        <v>380</v>
      </c>
      <c r="C89" s="48" t="s">
        <v>633</v>
      </c>
      <c r="D89" s="49" t="s">
        <v>373</v>
      </c>
      <c r="E89" s="50">
        <f>SmtRes!DO26*SmtRes!AT26</f>
        <v>0.15</v>
      </c>
      <c r="F89" s="50"/>
      <c r="G89" s="50">
        <f>ROUND(E89*G83, 7)</f>
        <v>0.15</v>
      </c>
      <c r="H89" s="51"/>
      <c r="I89" s="52"/>
      <c r="J89" s="51">
        <f>ROUND(SmtRes!AG26/SmtRes!DO26, 2)</f>
        <v>724.95</v>
      </c>
      <c r="K89" s="52"/>
      <c r="L89" s="51">
        <f>SmtRes!DH26</f>
        <v>108.74</v>
      </c>
      <c r="CE89">
        <v>1</v>
      </c>
    </row>
    <row r="90" spans="1:83" ht="15" x14ac:dyDescent="0.2">
      <c r="A90" s="41"/>
      <c r="B90" s="41"/>
      <c r="C90" s="54" t="s">
        <v>626</v>
      </c>
      <c r="D90" s="42"/>
      <c r="E90" s="43"/>
      <c r="F90" s="43"/>
      <c r="G90" s="43"/>
      <c r="H90" s="45"/>
      <c r="I90" s="44"/>
      <c r="J90" s="45"/>
      <c r="K90" s="44"/>
      <c r="L90" s="45">
        <f>L84+L86+L87</f>
        <v>533.11</v>
      </c>
    </row>
    <row r="91" spans="1:83" ht="57" x14ac:dyDescent="0.2">
      <c r="A91" s="39" t="s">
        <v>634</v>
      </c>
      <c r="B91" s="41" t="str">
        <f>Source!F33</f>
        <v>421/пр_2020_п.75_пп.а</v>
      </c>
      <c r="C91" s="41" t="str">
        <f>Source!G33</f>
        <v>Сметная стоимость вспомогательных ненормируемых материальных ресурсов, не учтенная в сметной норме, 2%</v>
      </c>
      <c r="D91" s="42" t="str">
        <f>Source!H33</f>
        <v>%</v>
      </c>
      <c r="E91" s="43">
        <f>SmtRes!AT27</f>
        <v>2</v>
      </c>
      <c r="F91" s="43"/>
      <c r="G91" s="43">
        <f>Source!I33</f>
        <v>2</v>
      </c>
      <c r="H91" s="45"/>
      <c r="I91" s="44"/>
      <c r="J91" s="45"/>
      <c r="K91" s="44"/>
      <c r="L91" s="45">
        <f>Source!P33</f>
        <v>3.61</v>
      </c>
      <c r="AD91">
        <f>ROUND((Source!AT33/100)*((ROUND(0*Source!I33, 2)+ROUND(0*Source!I33, 2))), 2)</f>
        <v>0</v>
      </c>
      <c r="AE91">
        <f>ROUND((Source!AU33/100)*((ROUND(0*Source!I33, 2)+ROUND(0*Source!I33, 2))), 2)</f>
        <v>0</v>
      </c>
      <c r="AN91">
        <f>L91</f>
        <v>3.61</v>
      </c>
      <c r="AW91">
        <f>L91</f>
        <v>3.61</v>
      </c>
      <c r="AZ91">
        <f>Source!X33</f>
        <v>0</v>
      </c>
      <c r="BA91">
        <f>Source!Y33</f>
        <v>0</v>
      </c>
      <c r="CD91">
        <v>2</v>
      </c>
    </row>
    <row r="92" spans="1:83" ht="14.25" x14ac:dyDescent="0.2">
      <c r="A92" s="41"/>
      <c r="B92" s="41"/>
      <c r="C92" s="41" t="s">
        <v>627</v>
      </c>
      <c r="D92" s="42"/>
      <c r="E92" s="43"/>
      <c r="F92" s="43"/>
      <c r="G92" s="43"/>
      <c r="H92" s="45"/>
      <c r="I92" s="44"/>
      <c r="J92" s="45"/>
      <c r="K92" s="44"/>
      <c r="L92" s="45">
        <f>SUM(AR83:AR95)+SUM(AS83:AS95)+SUM(AT83:AT95)+SUM(AU83:AU95)+SUM(AV83:AV95)</f>
        <v>289.17</v>
      </c>
    </row>
    <row r="93" spans="1:83" ht="28.5" x14ac:dyDescent="0.2">
      <c r="A93" s="41"/>
      <c r="B93" s="41" t="s">
        <v>51</v>
      </c>
      <c r="C93" s="41" t="s">
        <v>635</v>
      </c>
      <c r="D93" s="42" t="s">
        <v>56</v>
      </c>
      <c r="E93" s="43">
        <f>Source!BZ32</f>
        <v>97</v>
      </c>
      <c r="F93" s="43"/>
      <c r="G93" s="43">
        <f>Source!AT32</f>
        <v>97</v>
      </c>
      <c r="H93" s="45"/>
      <c r="I93" s="44"/>
      <c r="J93" s="45"/>
      <c r="K93" s="44"/>
      <c r="L93" s="45">
        <f>SUM(AZ83:AZ95)</f>
        <v>280.49</v>
      </c>
    </row>
    <row r="94" spans="1:83" ht="28.5" x14ac:dyDescent="0.2">
      <c r="A94" s="48"/>
      <c r="B94" s="48" t="s">
        <v>52</v>
      </c>
      <c r="C94" s="48" t="s">
        <v>636</v>
      </c>
      <c r="D94" s="49" t="s">
        <v>56</v>
      </c>
      <c r="E94" s="50">
        <f>Source!CA32</f>
        <v>51</v>
      </c>
      <c r="F94" s="50"/>
      <c r="G94" s="50">
        <f>Source!AU32</f>
        <v>51</v>
      </c>
      <c r="H94" s="51"/>
      <c r="I94" s="52"/>
      <c r="J94" s="51"/>
      <c r="K94" s="52"/>
      <c r="L94" s="51">
        <f>SUM(BA83:BA95)</f>
        <v>147.47999999999999</v>
      </c>
    </row>
    <row r="95" spans="1:83" ht="15" x14ac:dyDescent="0.2">
      <c r="C95" s="122" t="s">
        <v>630</v>
      </c>
      <c r="D95" s="122"/>
      <c r="E95" s="122"/>
      <c r="F95" s="122"/>
      <c r="G95" s="122"/>
      <c r="H95" s="122"/>
      <c r="I95" s="123">
        <f>IF(E83&lt;&gt;0,K95/E83, 0)</f>
        <v>964.69</v>
      </c>
      <c r="J95" s="123"/>
      <c r="K95" s="123">
        <f>L84+L86+L93+L94+L87+SUM(L91:L91)</f>
        <v>964.69</v>
      </c>
      <c r="L95" s="123"/>
      <c r="AD95">
        <f>ROUND((Source!AT32/100)*((ROUND(SUMIF(SmtRes!AQ24:'SmtRes'!AQ27,"=1",SmtRes!AD24:'SmtRes'!AD27)*Source!I32, 2)+ROUND(SUMIF(SmtRes!AQ24:'SmtRes'!AQ27,"=1",SmtRes!AC24:'SmtRes'!AC27)*Source!I32, 2))), 2)</f>
        <v>1203.26</v>
      </c>
      <c r="AE95">
        <f>ROUND((Source!AU32/100)*((ROUND(SUMIF(SmtRes!AQ24:'SmtRes'!AQ27,"=1",SmtRes!AD24:'SmtRes'!AD27)*Source!I32, 2)+ROUND(SUMIF(SmtRes!AQ24:'SmtRes'!AQ27,"=1",SmtRes!AC24:'SmtRes'!AC27)*Source!I32, 2))), 2)</f>
        <v>632.64</v>
      </c>
      <c r="AN95" s="53">
        <f>L84+L86+L93+L94+L87</f>
        <v>961.08</v>
      </c>
      <c r="AO95" s="53">
        <f>L86</f>
        <v>243.94000000000003</v>
      </c>
      <c r="AQ95" t="s">
        <v>631</v>
      </c>
      <c r="AR95" s="53">
        <f>L84</f>
        <v>180.43</v>
      </c>
      <c r="AT95" s="53">
        <f>L87</f>
        <v>108.74</v>
      </c>
      <c r="AV95" t="s">
        <v>631</v>
      </c>
      <c r="AW95">
        <f>0</f>
        <v>0</v>
      </c>
      <c r="AZ95">
        <f>Source!X32</f>
        <v>280.49</v>
      </c>
      <c r="BA95">
        <f>Source!Y32</f>
        <v>147.47999999999999</v>
      </c>
      <c r="CD95">
        <v>2</v>
      </c>
    </row>
    <row r="96" spans="1:83" ht="71.25" x14ac:dyDescent="0.2">
      <c r="A96" s="39" t="s">
        <v>57</v>
      </c>
      <c r="B96" s="41" t="s">
        <v>637</v>
      </c>
      <c r="C96" s="41" t="str">
        <f>Source!G34</f>
        <v>Подвеска проводов ВЛ 6-10 кВ в населенной местности сечением: свыше 35 мм2 с помощью механизмов, (3 провода) при 10 опорах на км линии</v>
      </c>
      <c r="D96" s="42" t="str">
        <f>Source!H34</f>
        <v>км</v>
      </c>
      <c r="E96" s="43">
        <f>Source!K34</f>
        <v>2.1999999999999999E-2</v>
      </c>
      <c r="F96" s="43"/>
      <c r="G96" s="43">
        <f>Source!I34</f>
        <v>2.1999999999999999E-2</v>
      </c>
      <c r="H96" s="45"/>
      <c r="I96" s="44"/>
      <c r="J96" s="45"/>
      <c r="K96" s="44"/>
      <c r="L96" s="45"/>
    </row>
    <row r="97" spans="1:83" x14ac:dyDescent="0.2">
      <c r="C97" s="56" t="str">
        <f>"Объем: "&amp;Source!I34&amp;"=22/"&amp;"1000"</f>
        <v>Объем: 0,022=22/1000</v>
      </c>
    </row>
    <row r="98" spans="1:83" ht="15" x14ac:dyDescent="0.2">
      <c r="A98" s="40"/>
      <c r="B98" s="43">
        <v>1</v>
      </c>
      <c r="C98" s="40" t="s">
        <v>620</v>
      </c>
      <c r="D98" s="42" t="s">
        <v>373</v>
      </c>
      <c r="E98" s="46"/>
      <c r="F98" s="43"/>
      <c r="G98" s="46">
        <f>Source!U34</f>
        <v>1.1242000000000001</v>
      </c>
      <c r="H98" s="43"/>
      <c r="I98" s="43"/>
      <c r="J98" s="43"/>
      <c r="K98" s="43"/>
      <c r="L98" s="47">
        <f>SUM(L99:L99)-SUMIF(CE99:CE99, 1, L99:L99)</f>
        <v>599.91999999999996</v>
      </c>
    </row>
    <row r="99" spans="1:83" ht="14.25" x14ac:dyDescent="0.2">
      <c r="A99" s="41"/>
      <c r="B99" s="41" t="s">
        <v>418</v>
      </c>
      <c r="C99" s="41" t="s">
        <v>419</v>
      </c>
      <c r="D99" s="42" t="s">
        <v>373</v>
      </c>
      <c r="E99" s="43">
        <v>51.1</v>
      </c>
      <c r="F99" s="43"/>
      <c r="G99" s="43">
        <f>SmtRes!CX28</f>
        <v>1.1242000000000001</v>
      </c>
      <c r="H99" s="45"/>
      <c r="I99" s="44"/>
      <c r="J99" s="45">
        <f>SmtRes!CZ28</f>
        <v>533.64</v>
      </c>
      <c r="K99" s="44"/>
      <c r="L99" s="45">
        <f>SmtRes!DI28</f>
        <v>599.91999999999996</v>
      </c>
    </row>
    <row r="100" spans="1:83" ht="15" x14ac:dyDescent="0.2">
      <c r="A100" s="40"/>
      <c r="B100" s="43">
        <v>2</v>
      </c>
      <c r="C100" s="40" t="s">
        <v>621</v>
      </c>
      <c r="D100" s="42"/>
      <c r="E100" s="46"/>
      <c r="F100" s="43"/>
      <c r="G100" s="46"/>
      <c r="H100" s="43"/>
      <c r="I100" s="43"/>
      <c r="J100" s="43"/>
      <c r="K100" s="43"/>
      <c r="L100" s="47">
        <f>SUM(L101:L107)-SUMIF(CE101:CE107, 1, L101:L107)</f>
        <v>281.02999999999997</v>
      </c>
    </row>
    <row r="101" spans="1:83" ht="15" x14ac:dyDescent="0.2">
      <c r="A101" s="40"/>
      <c r="B101" s="43"/>
      <c r="C101" s="40" t="s">
        <v>624</v>
      </c>
      <c r="D101" s="42" t="s">
        <v>373</v>
      </c>
      <c r="E101" s="46"/>
      <c r="F101" s="43"/>
      <c r="G101" s="46">
        <f>Source!V34</f>
        <v>0.50005999999999995</v>
      </c>
      <c r="H101" s="43"/>
      <c r="I101" s="43"/>
      <c r="J101" s="43"/>
      <c r="K101" s="43"/>
      <c r="L101" s="47">
        <f>SUMIF(CE102:CE107, 1, L102:L107)</f>
        <v>269.88</v>
      </c>
      <c r="CE101">
        <v>1</v>
      </c>
    </row>
    <row r="102" spans="1:83" ht="28.5" x14ac:dyDescent="0.2">
      <c r="A102" s="41"/>
      <c r="B102" s="41" t="s">
        <v>420</v>
      </c>
      <c r="C102" s="41" t="s">
        <v>422</v>
      </c>
      <c r="D102" s="42" t="s">
        <v>379</v>
      </c>
      <c r="E102" s="43">
        <v>13</v>
      </c>
      <c r="F102" s="43"/>
      <c r="G102" s="43">
        <f>SmtRes!CX30</f>
        <v>0.28599999999999998</v>
      </c>
      <c r="H102" s="45">
        <f>SmtRes!CZ30</f>
        <v>346.73</v>
      </c>
      <c r="I102" s="44">
        <f>SmtRes!AJ30</f>
        <v>1.46</v>
      </c>
      <c r="J102" s="45">
        <f>ROUND(H102*I102, 2)</f>
        <v>506.23</v>
      </c>
      <c r="K102" s="44"/>
      <c r="L102" s="45">
        <f>SmtRes!DG30</f>
        <v>144.78</v>
      </c>
    </row>
    <row r="103" spans="1:83" ht="28.5" x14ac:dyDescent="0.2">
      <c r="A103" s="41"/>
      <c r="B103" s="41" t="s">
        <v>387</v>
      </c>
      <c r="C103" s="41" t="s">
        <v>623</v>
      </c>
      <c r="D103" s="42" t="s">
        <v>373</v>
      </c>
      <c r="E103" s="43">
        <f>SmtRes!DO30*SmtRes!AT30</f>
        <v>13</v>
      </c>
      <c r="F103" s="43"/>
      <c r="G103" s="43">
        <f>ROUND(E103*G96, 7)</f>
        <v>0.28599999999999998</v>
      </c>
      <c r="H103" s="45"/>
      <c r="I103" s="44"/>
      <c r="J103" s="45">
        <f>ROUND(SmtRes!AG30/SmtRes!DO30, 2)</f>
        <v>539.69000000000005</v>
      </c>
      <c r="K103" s="44"/>
      <c r="L103" s="45">
        <f>SmtRes!DH30</f>
        <v>154.35</v>
      </c>
      <c r="CE103">
        <v>1</v>
      </c>
    </row>
    <row r="104" spans="1:83" ht="28.5" x14ac:dyDescent="0.2">
      <c r="A104" s="41"/>
      <c r="B104" s="41" t="s">
        <v>394</v>
      </c>
      <c r="C104" s="41" t="s">
        <v>396</v>
      </c>
      <c r="D104" s="42" t="s">
        <v>379</v>
      </c>
      <c r="E104" s="43">
        <v>2.86</v>
      </c>
      <c r="F104" s="43"/>
      <c r="G104" s="43">
        <f>SmtRes!CX31</f>
        <v>6.2920000000000004E-2</v>
      </c>
      <c r="H104" s="45"/>
      <c r="I104" s="44"/>
      <c r="J104" s="45">
        <f>SmtRes!CZ31</f>
        <v>641.70000000000005</v>
      </c>
      <c r="K104" s="44"/>
      <c r="L104" s="45">
        <f>SmtRes!DG31</f>
        <v>40.380000000000003</v>
      </c>
    </row>
    <row r="105" spans="1:83" ht="28.5" x14ac:dyDescent="0.2">
      <c r="A105" s="41"/>
      <c r="B105" s="41" t="s">
        <v>387</v>
      </c>
      <c r="C105" s="41" t="s">
        <v>623</v>
      </c>
      <c r="D105" s="42" t="s">
        <v>373</v>
      </c>
      <c r="E105" s="43">
        <f>SmtRes!DO31*SmtRes!AT31</f>
        <v>2.86</v>
      </c>
      <c r="F105" s="43"/>
      <c r="G105" s="43">
        <f>ROUND(E105*G96, 7)</f>
        <v>6.2920000000000004E-2</v>
      </c>
      <c r="H105" s="45"/>
      <c r="I105" s="44"/>
      <c r="J105" s="45">
        <f>ROUND(SmtRes!AG31/SmtRes!DO31, 2)</f>
        <v>539.69000000000005</v>
      </c>
      <c r="K105" s="44"/>
      <c r="L105" s="45">
        <f>SmtRes!DH31</f>
        <v>33.96</v>
      </c>
      <c r="CE105">
        <v>1</v>
      </c>
    </row>
    <row r="106" spans="1:83" ht="28.5" x14ac:dyDescent="0.2">
      <c r="A106" s="41"/>
      <c r="B106" s="41" t="s">
        <v>384</v>
      </c>
      <c r="C106" s="41" t="s">
        <v>386</v>
      </c>
      <c r="D106" s="42" t="s">
        <v>379</v>
      </c>
      <c r="E106" s="43">
        <v>6.87</v>
      </c>
      <c r="F106" s="43"/>
      <c r="G106" s="43">
        <f>SmtRes!CX32</f>
        <v>0.15114</v>
      </c>
      <c r="H106" s="45">
        <f>SmtRes!CZ32</f>
        <v>487.94</v>
      </c>
      <c r="I106" s="44">
        <f>SmtRes!AJ32</f>
        <v>1.3</v>
      </c>
      <c r="J106" s="45">
        <f>ROUND(H106*I106, 2)</f>
        <v>634.32000000000005</v>
      </c>
      <c r="K106" s="44"/>
      <c r="L106" s="45">
        <f>SmtRes!DG32</f>
        <v>95.87</v>
      </c>
    </row>
    <row r="107" spans="1:83" ht="28.5" x14ac:dyDescent="0.2">
      <c r="A107" s="41"/>
      <c r="B107" s="41" t="s">
        <v>387</v>
      </c>
      <c r="C107" s="41" t="s">
        <v>623</v>
      </c>
      <c r="D107" s="42" t="s">
        <v>373</v>
      </c>
      <c r="E107" s="43">
        <f>SmtRes!DO32*SmtRes!AT32</f>
        <v>6.87</v>
      </c>
      <c r="F107" s="43"/>
      <c r="G107" s="43">
        <f>ROUND(E107*G96, 7)</f>
        <v>0.15114</v>
      </c>
      <c r="H107" s="45"/>
      <c r="I107" s="44"/>
      <c r="J107" s="45">
        <f>ROUND(SmtRes!AG32/SmtRes!DO32, 2)</f>
        <v>539.69000000000005</v>
      </c>
      <c r="K107" s="44"/>
      <c r="L107" s="45">
        <f>SmtRes!DH32</f>
        <v>81.569999999999993</v>
      </c>
      <c r="CE107">
        <v>1</v>
      </c>
    </row>
    <row r="108" spans="1:83" ht="15" x14ac:dyDescent="0.2">
      <c r="A108" s="40"/>
      <c r="B108" s="43">
        <v>4</v>
      </c>
      <c r="C108" s="40" t="s">
        <v>625</v>
      </c>
      <c r="D108" s="42"/>
      <c r="E108" s="46"/>
      <c r="F108" s="43"/>
      <c r="G108" s="46"/>
      <c r="H108" s="43"/>
      <c r="I108" s="43"/>
      <c r="J108" s="43"/>
      <c r="K108" s="43"/>
      <c r="L108" s="47">
        <f>SUM(L109:L113)-SUMIF(CE109:CE113, 1, L109:L113)</f>
        <v>55.84</v>
      </c>
    </row>
    <row r="109" spans="1:83" ht="14.25" x14ac:dyDescent="0.2">
      <c r="A109" s="41"/>
      <c r="B109" s="41" t="s">
        <v>423</v>
      </c>
      <c r="C109" s="41" t="s">
        <v>425</v>
      </c>
      <c r="D109" s="42" t="s">
        <v>400</v>
      </c>
      <c r="E109" s="43">
        <v>0.06</v>
      </c>
      <c r="F109" s="43"/>
      <c r="G109" s="43">
        <f>SmtRes!CX33</f>
        <v>1.32E-3</v>
      </c>
      <c r="H109" s="45">
        <f>SmtRes!CZ33</f>
        <v>160.27000000000001</v>
      </c>
      <c r="I109" s="44">
        <f>SmtRes!AI33</f>
        <v>1.28</v>
      </c>
      <c r="J109" s="45">
        <f>ROUND(H109*I109, 2)</f>
        <v>205.15</v>
      </c>
      <c r="K109" s="44"/>
      <c r="L109" s="45">
        <f>SmtRes!DF33</f>
        <v>0.27</v>
      </c>
    </row>
    <row r="110" spans="1:83" ht="14.25" x14ac:dyDescent="0.2">
      <c r="A110" s="41"/>
      <c r="B110" s="41" t="s">
        <v>397</v>
      </c>
      <c r="C110" s="41" t="s">
        <v>399</v>
      </c>
      <c r="D110" s="42" t="s">
        <v>400</v>
      </c>
      <c r="E110" s="43">
        <v>0.1</v>
      </c>
      <c r="F110" s="43"/>
      <c r="G110" s="43">
        <f>SmtRes!CX34</f>
        <v>2.2000000000000001E-3</v>
      </c>
      <c r="H110" s="45">
        <f>SmtRes!CZ34</f>
        <v>185.43</v>
      </c>
      <c r="I110" s="44">
        <f>SmtRes!AI34</f>
        <v>1.6</v>
      </c>
      <c r="J110" s="45">
        <f>ROUND(H110*I110, 2)</f>
        <v>296.69</v>
      </c>
      <c r="K110" s="44"/>
      <c r="L110" s="45">
        <f>SmtRes!DF34</f>
        <v>0.65</v>
      </c>
    </row>
    <row r="111" spans="1:83" ht="14.25" x14ac:dyDescent="0.2">
      <c r="A111" s="41"/>
      <c r="B111" s="41" t="s">
        <v>404</v>
      </c>
      <c r="C111" s="41" t="s">
        <v>406</v>
      </c>
      <c r="D111" s="42" t="s">
        <v>400</v>
      </c>
      <c r="E111" s="43">
        <v>0.05</v>
      </c>
      <c r="F111" s="43"/>
      <c r="G111" s="43">
        <f>SmtRes!CX35</f>
        <v>1.1000000000000001E-3</v>
      </c>
      <c r="H111" s="45">
        <f>SmtRes!CZ35</f>
        <v>56.11</v>
      </c>
      <c r="I111" s="44">
        <f>SmtRes!AI35</f>
        <v>1.54</v>
      </c>
      <c r="J111" s="45">
        <f>ROUND(H111*I111, 2)</f>
        <v>86.41</v>
      </c>
      <c r="K111" s="44"/>
      <c r="L111" s="45">
        <f>SmtRes!DF35</f>
        <v>0.1</v>
      </c>
    </row>
    <row r="112" spans="1:83" ht="28.5" x14ac:dyDescent="0.2">
      <c r="A112" s="41"/>
      <c r="B112" s="41" t="s">
        <v>426</v>
      </c>
      <c r="C112" s="41" t="s">
        <v>428</v>
      </c>
      <c r="D112" s="42" t="s">
        <v>74</v>
      </c>
      <c r="E112" s="43">
        <v>3.5000000000000001E-3</v>
      </c>
      <c r="F112" s="43"/>
      <c r="G112" s="43">
        <f>SmtRes!CX36</f>
        <v>7.7000000000000001E-5</v>
      </c>
      <c r="H112" s="45">
        <f>SmtRes!CZ36</f>
        <v>625256.9</v>
      </c>
      <c r="I112" s="44">
        <f>SmtRes!AI36</f>
        <v>1.1299999999999999</v>
      </c>
      <c r="J112" s="45">
        <f>ROUND(H112*I112, 2)</f>
        <v>706540.3</v>
      </c>
      <c r="K112" s="44"/>
      <c r="L112" s="45">
        <f>SmtRes!DF36</f>
        <v>54.4</v>
      </c>
    </row>
    <row r="113" spans="1:83" ht="14.25" x14ac:dyDescent="0.2">
      <c r="A113" s="41"/>
      <c r="B113" s="41" t="s">
        <v>429</v>
      </c>
      <c r="C113" s="41" t="s">
        <v>431</v>
      </c>
      <c r="D113" s="42" t="s">
        <v>400</v>
      </c>
      <c r="E113" s="43">
        <v>0.22</v>
      </c>
      <c r="F113" s="43"/>
      <c r="G113" s="43">
        <f>SmtRes!CX37</f>
        <v>4.8399999999999997E-3</v>
      </c>
      <c r="H113" s="45">
        <f>SmtRes!CZ37</f>
        <v>60.6</v>
      </c>
      <c r="I113" s="44">
        <f>SmtRes!AI37</f>
        <v>1.43</v>
      </c>
      <c r="J113" s="45">
        <f>ROUND(H113*I113, 2)</f>
        <v>86.66</v>
      </c>
      <c r="K113" s="44"/>
      <c r="L113" s="45">
        <f>SmtRes!DF37</f>
        <v>0.42</v>
      </c>
    </row>
    <row r="114" spans="1:83" ht="28.5" x14ac:dyDescent="0.2">
      <c r="A114" s="41"/>
      <c r="B114" s="41" t="str">
        <f>EtalonRes!I48</f>
        <v>21.2.01.02</v>
      </c>
      <c r="C114" s="41" t="str">
        <f>EtalonRes!K48</f>
        <v>Провода неизолированные для воздушных линий электропередач</v>
      </c>
      <c r="D114" s="42" t="str">
        <f>EtalonRes!O48</f>
        <v>т</v>
      </c>
      <c r="E114" s="43">
        <f>EtalonRes!X48</f>
        <v>0</v>
      </c>
      <c r="F114" s="43"/>
      <c r="G114" s="43">
        <f>ROUND(EtalonRes!AG48*Source!I34, 7)</f>
        <v>0</v>
      </c>
      <c r="H114" s="45"/>
      <c r="I114" s="44"/>
      <c r="J114" s="45"/>
      <c r="K114" s="44"/>
      <c r="L114" s="45"/>
    </row>
    <row r="115" spans="1:83" ht="28.5" x14ac:dyDescent="0.2">
      <c r="A115" s="41"/>
      <c r="B115" s="41" t="str">
        <f>EtalonRes!I49</f>
        <v>22.2.01.08</v>
      </c>
      <c r="C115" s="41" t="str">
        <f>EtalonRes!K49</f>
        <v>Изоляторы линейные подвесные тарельчатые</v>
      </c>
      <c r="D115" s="42" t="str">
        <f>EtalonRes!O49</f>
        <v>т</v>
      </c>
      <c r="E115" s="43">
        <f>EtalonRes!X49</f>
        <v>0</v>
      </c>
      <c r="F115" s="43"/>
      <c r="G115" s="43">
        <f>ROUND(EtalonRes!AG49*Source!I34, 7)</f>
        <v>0</v>
      </c>
      <c r="H115" s="45"/>
      <c r="I115" s="44"/>
      <c r="J115" s="45"/>
      <c r="K115" s="44"/>
      <c r="L115" s="45"/>
    </row>
    <row r="116" spans="1:83" ht="14.25" x14ac:dyDescent="0.2">
      <c r="A116" s="41"/>
      <c r="B116" s="41" t="str">
        <f>EtalonRes!I50</f>
        <v>22.2.02.23</v>
      </c>
      <c r="C116" s="48" t="str">
        <f>EtalonRes!K50</f>
        <v>Арматура линейная</v>
      </c>
      <c r="D116" s="49" t="str">
        <f>EtalonRes!O50</f>
        <v>т</v>
      </c>
      <c r="E116" s="50">
        <f>EtalonRes!X50</f>
        <v>0</v>
      </c>
      <c r="F116" s="50"/>
      <c r="G116" s="50">
        <f>ROUND(EtalonRes!AG50*Source!I34, 7)</f>
        <v>0</v>
      </c>
      <c r="H116" s="51"/>
      <c r="I116" s="52"/>
      <c r="J116" s="51"/>
      <c r="K116" s="52"/>
      <c r="L116" s="51"/>
    </row>
    <row r="117" spans="1:83" ht="15" x14ac:dyDescent="0.2">
      <c r="A117" s="41"/>
      <c r="B117" s="41"/>
      <c r="C117" s="54" t="s">
        <v>626</v>
      </c>
      <c r="D117" s="42"/>
      <c r="E117" s="43"/>
      <c r="F117" s="43"/>
      <c r="G117" s="43"/>
      <c r="H117" s="45"/>
      <c r="I117" s="44"/>
      <c r="J117" s="45"/>
      <c r="K117" s="44"/>
      <c r="L117" s="45">
        <f>L98+L100+L101+L108</f>
        <v>1206.6699999999998</v>
      </c>
    </row>
    <row r="118" spans="1:83" ht="14.25" x14ac:dyDescent="0.2">
      <c r="A118" s="41"/>
      <c r="B118" s="41"/>
      <c r="C118" s="41" t="s">
        <v>627</v>
      </c>
      <c r="D118" s="42"/>
      <c r="E118" s="43"/>
      <c r="F118" s="43"/>
      <c r="G118" s="43"/>
      <c r="H118" s="45"/>
      <c r="I118" s="44"/>
      <c r="J118" s="45"/>
      <c r="K118" s="44"/>
      <c r="L118" s="45">
        <f>SUM(AR96:AR121)+SUM(AS96:AS121)+SUM(AT96:AT121)+SUM(AU96:AU121)+SUM(AV96:AV121)</f>
        <v>869.8</v>
      </c>
    </row>
    <row r="119" spans="1:83" ht="14.25" x14ac:dyDescent="0.2">
      <c r="A119" s="41"/>
      <c r="B119" s="41" t="s">
        <v>32</v>
      </c>
      <c r="C119" s="41" t="s">
        <v>628</v>
      </c>
      <c r="D119" s="42" t="s">
        <v>56</v>
      </c>
      <c r="E119" s="43">
        <f>Source!BZ34</f>
        <v>103</v>
      </c>
      <c r="F119" s="43"/>
      <c r="G119" s="43">
        <f>Source!AT34</f>
        <v>103</v>
      </c>
      <c r="H119" s="45"/>
      <c r="I119" s="44"/>
      <c r="J119" s="45"/>
      <c r="K119" s="44"/>
      <c r="L119" s="45">
        <f>SUM(AZ96:AZ121)</f>
        <v>895.89</v>
      </c>
    </row>
    <row r="120" spans="1:83" ht="14.25" x14ac:dyDescent="0.2">
      <c r="A120" s="48"/>
      <c r="B120" s="48" t="s">
        <v>33</v>
      </c>
      <c r="C120" s="48" t="s">
        <v>629</v>
      </c>
      <c r="D120" s="49" t="s">
        <v>56</v>
      </c>
      <c r="E120" s="50">
        <f>Source!CA34</f>
        <v>60</v>
      </c>
      <c r="F120" s="50"/>
      <c r="G120" s="50">
        <f>Source!AU34</f>
        <v>60</v>
      </c>
      <c r="H120" s="51"/>
      <c r="I120" s="52"/>
      <c r="J120" s="51"/>
      <c r="K120" s="52"/>
      <c r="L120" s="51">
        <f>SUM(BA96:BA121)</f>
        <v>521.88</v>
      </c>
    </row>
    <row r="121" spans="1:83" ht="15" x14ac:dyDescent="0.2">
      <c r="C121" s="122" t="s">
        <v>630</v>
      </c>
      <c r="D121" s="122"/>
      <c r="E121" s="122"/>
      <c r="F121" s="122"/>
      <c r="G121" s="122"/>
      <c r="H121" s="122"/>
      <c r="I121" s="123">
        <f>IF(E96&lt;&gt;0,K121/E96, 0)</f>
        <v>119292.72727272728</v>
      </c>
      <c r="J121" s="123"/>
      <c r="K121" s="123">
        <f>L98+L100+L108+L119+L120+L101</f>
        <v>2624.44</v>
      </c>
      <c r="L121" s="123"/>
      <c r="AD121">
        <f>ROUND((Source!AT34/100)*((ROUND(SUMIF(SmtRes!AQ28:'SmtRes'!AQ37,"=1",SmtRes!AD28:'SmtRes'!AD37)*Source!I34, 2)+ROUND(SUMIF(SmtRes!AQ28:'SmtRes'!AQ37,"=1",SmtRes!AC28:'SmtRes'!AC37)*Source!I34, 2))), 2)</f>
        <v>48.78</v>
      </c>
      <c r="AE121">
        <f>ROUND((Source!AU34/100)*((ROUND(SUMIF(SmtRes!AQ28:'SmtRes'!AQ37,"=1",SmtRes!AD28:'SmtRes'!AD37)*Source!I34, 2)+ROUND(SUMIF(SmtRes!AQ28:'SmtRes'!AQ37,"=1",SmtRes!AC28:'SmtRes'!AC37)*Source!I34, 2))), 2)</f>
        <v>28.42</v>
      </c>
      <c r="AN121" s="53">
        <f>L98+L100+L108+L119+L120+L101</f>
        <v>2624.44</v>
      </c>
      <c r="AO121" s="53">
        <f>L100</f>
        <v>281.02999999999997</v>
      </c>
      <c r="AQ121" t="s">
        <v>631</v>
      </c>
      <c r="AR121" s="53">
        <f>L98</f>
        <v>599.91999999999996</v>
      </c>
      <c r="AT121" s="53">
        <f>L101</f>
        <v>269.88</v>
      </c>
      <c r="AV121" t="s">
        <v>631</v>
      </c>
      <c r="AW121" s="53">
        <f>L108</f>
        <v>55.84</v>
      </c>
      <c r="AZ121">
        <f>Source!X34</f>
        <v>895.89</v>
      </c>
      <c r="BA121">
        <f>Source!Y34</f>
        <v>521.88</v>
      </c>
      <c r="CD121">
        <v>1</v>
      </c>
    </row>
    <row r="122" spans="1:83" ht="42.75" x14ac:dyDescent="0.2">
      <c r="A122" s="39" t="s">
        <v>62</v>
      </c>
      <c r="B122" s="41" t="s">
        <v>638</v>
      </c>
      <c r="C122" s="41" t="str">
        <f>Source!G35</f>
        <v>При увеличении количества опор на 1 км ВЛ добавлять: к норме 33-04-009-06</v>
      </c>
      <c r="D122" s="42" t="str">
        <f>Source!H35</f>
        <v>ШТ</v>
      </c>
      <c r="E122" s="43">
        <f>Source!K35</f>
        <v>2</v>
      </c>
      <c r="F122" s="43"/>
      <c r="G122" s="43">
        <f>Source!I35</f>
        <v>2</v>
      </c>
      <c r="H122" s="45"/>
      <c r="I122" s="44"/>
      <c r="J122" s="45"/>
      <c r="K122" s="44"/>
      <c r="L122" s="45"/>
    </row>
    <row r="123" spans="1:83" ht="15" x14ac:dyDescent="0.2">
      <c r="A123" s="40"/>
      <c r="B123" s="43">
        <v>1</v>
      </c>
      <c r="C123" s="40" t="s">
        <v>620</v>
      </c>
      <c r="D123" s="42" t="s">
        <v>373</v>
      </c>
      <c r="E123" s="46"/>
      <c r="F123" s="43"/>
      <c r="G123" s="46">
        <f>Source!U35</f>
        <v>4.24</v>
      </c>
      <c r="H123" s="43"/>
      <c r="I123" s="43"/>
      <c r="J123" s="43"/>
      <c r="K123" s="43"/>
      <c r="L123" s="47">
        <f>SUM(L124:L124)-SUMIF(CE124:CE124, 1, L124:L124)</f>
        <v>2288.29</v>
      </c>
    </row>
    <row r="124" spans="1:83" ht="14.25" x14ac:dyDescent="0.2">
      <c r="A124" s="41"/>
      <c r="B124" s="41" t="s">
        <v>432</v>
      </c>
      <c r="C124" s="41" t="s">
        <v>433</v>
      </c>
      <c r="D124" s="42" t="s">
        <v>373</v>
      </c>
      <c r="E124" s="43">
        <v>2.12</v>
      </c>
      <c r="F124" s="43"/>
      <c r="G124" s="43">
        <f>SmtRes!CX38</f>
        <v>4.24</v>
      </c>
      <c r="H124" s="45"/>
      <c r="I124" s="44"/>
      <c r="J124" s="45">
        <f>SmtRes!CZ38</f>
        <v>539.69000000000005</v>
      </c>
      <c r="K124" s="44"/>
      <c r="L124" s="45">
        <f>SmtRes!DI38</f>
        <v>2288.29</v>
      </c>
    </row>
    <row r="125" spans="1:83" ht="15" x14ac:dyDescent="0.2">
      <c r="A125" s="40"/>
      <c r="B125" s="43">
        <v>2</v>
      </c>
      <c r="C125" s="40" t="s">
        <v>621</v>
      </c>
      <c r="D125" s="42"/>
      <c r="E125" s="46"/>
      <c r="F125" s="43"/>
      <c r="G125" s="46"/>
      <c r="H125" s="43"/>
      <c r="I125" s="43"/>
      <c r="J125" s="43"/>
      <c r="K125" s="43"/>
      <c r="L125" s="47">
        <f>SUM(L126:L130)-SUMIF(CE126:CE130, 1, L126:L130)</f>
        <v>1206.9700000000003</v>
      </c>
    </row>
    <row r="126" spans="1:83" ht="15" x14ac:dyDescent="0.2">
      <c r="A126" s="40"/>
      <c r="B126" s="43"/>
      <c r="C126" s="40" t="s">
        <v>624</v>
      </c>
      <c r="D126" s="42" t="s">
        <v>373</v>
      </c>
      <c r="E126" s="46"/>
      <c r="F126" s="43"/>
      <c r="G126" s="46">
        <f>Source!V35</f>
        <v>2.3200000000000003</v>
      </c>
      <c r="H126" s="43"/>
      <c r="I126" s="43"/>
      <c r="J126" s="43"/>
      <c r="K126" s="43"/>
      <c r="L126" s="47">
        <f>SUMIF(CE127:CE130, 1, L127:L130)</f>
        <v>1252.0899999999999</v>
      </c>
      <c r="CE126">
        <v>1</v>
      </c>
    </row>
    <row r="127" spans="1:83" ht="28.5" x14ac:dyDescent="0.2">
      <c r="A127" s="41"/>
      <c r="B127" s="41" t="s">
        <v>420</v>
      </c>
      <c r="C127" s="41" t="s">
        <v>422</v>
      </c>
      <c r="D127" s="42" t="s">
        <v>379</v>
      </c>
      <c r="E127" s="43">
        <v>1.04</v>
      </c>
      <c r="F127" s="43"/>
      <c r="G127" s="43">
        <f>SmtRes!CX40</f>
        <v>2.08</v>
      </c>
      <c r="H127" s="45">
        <f>SmtRes!CZ40</f>
        <v>346.73</v>
      </c>
      <c r="I127" s="44">
        <f>SmtRes!AJ40</f>
        <v>1.46</v>
      </c>
      <c r="J127" s="45">
        <f>ROUND(H127*I127, 2)</f>
        <v>506.23</v>
      </c>
      <c r="K127" s="44"/>
      <c r="L127" s="45">
        <f>SmtRes!DG40</f>
        <v>1052.96</v>
      </c>
    </row>
    <row r="128" spans="1:83" ht="28.5" x14ac:dyDescent="0.2">
      <c r="A128" s="41"/>
      <c r="B128" s="41" t="s">
        <v>387</v>
      </c>
      <c r="C128" s="41" t="s">
        <v>623</v>
      </c>
      <c r="D128" s="42" t="s">
        <v>373</v>
      </c>
      <c r="E128" s="43">
        <f>SmtRes!DO40*SmtRes!AT40</f>
        <v>1.04</v>
      </c>
      <c r="F128" s="43"/>
      <c r="G128" s="43">
        <f>ROUND(E128*G122, 7)</f>
        <v>2.08</v>
      </c>
      <c r="H128" s="45"/>
      <c r="I128" s="44"/>
      <c r="J128" s="45">
        <f>ROUND(SmtRes!AG40/SmtRes!DO40, 2)</f>
        <v>539.69000000000005</v>
      </c>
      <c r="K128" s="44"/>
      <c r="L128" s="45">
        <f>SmtRes!DH40</f>
        <v>1122.56</v>
      </c>
      <c r="CE128">
        <v>1</v>
      </c>
    </row>
    <row r="129" spans="1:83" ht="28.5" x14ac:dyDescent="0.2">
      <c r="A129" s="41"/>
      <c r="B129" s="41" t="s">
        <v>394</v>
      </c>
      <c r="C129" s="41" t="s">
        <v>396</v>
      </c>
      <c r="D129" s="42" t="s">
        <v>379</v>
      </c>
      <c r="E129" s="43">
        <v>0.12</v>
      </c>
      <c r="F129" s="43"/>
      <c r="G129" s="43">
        <f>SmtRes!CX41</f>
        <v>0.24</v>
      </c>
      <c r="H129" s="45"/>
      <c r="I129" s="44"/>
      <c r="J129" s="45">
        <f>SmtRes!CZ41</f>
        <v>641.70000000000005</v>
      </c>
      <c r="K129" s="44"/>
      <c r="L129" s="45">
        <f>SmtRes!DG41</f>
        <v>154.01</v>
      </c>
    </row>
    <row r="130" spans="1:83" ht="28.5" x14ac:dyDescent="0.2">
      <c r="A130" s="41"/>
      <c r="B130" s="41" t="s">
        <v>387</v>
      </c>
      <c r="C130" s="41" t="s">
        <v>623</v>
      </c>
      <c r="D130" s="42" t="s">
        <v>373</v>
      </c>
      <c r="E130" s="43">
        <f>SmtRes!DO41*SmtRes!AT41</f>
        <v>0.12</v>
      </c>
      <c r="F130" s="43"/>
      <c r="G130" s="43">
        <f>ROUND(E130*G122, 7)</f>
        <v>0.24</v>
      </c>
      <c r="H130" s="45"/>
      <c r="I130" s="44"/>
      <c r="J130" s="45">
        <f>ROUND(SmtRes!AG41/SmtRes!DO41, 2)</f>
        <v>539.69000000000005</v>
      </c>
      <c r="K130" s="44"/>
      <c r="L130" s="45">
        <f>SmtRes!DH41</f>
        <v>129.53</v>
      </c>
      <c r="CE130">
        <v>1</v>
      </c>
    </row>
    <row r="131" spans="1:83" ht="15" x14ac:dyDescent="0.2">
      <c r="A131" s="40"/>
      <c r="B131" s="43">
        <v>4</v>
      </c>
      <c r="C131" s="40" t="s">
        <v>625</v>
      </c>
      <c r="D131" s="42"/>
      <c r="E131" s="46"/>
      <c r="F131" s="43"/>
      <c r="G131" s="46"/>
      <c r="H131" s="43"/>
      <c r="I131" s="43"/>
      <c r="J131" s="43"/>
      <c r="K131" s="43"/>
      <c r="L131" s="47">
        <f>SUM(L132:L136)-SUMIF(CE132:CE136, 1, L132:L136)</f>
        <v>663.03000000000009</v>
      </c>
    </row>
    <row r="132" spans="1:83" ht="14.25" x14ac:dyDescent="0.2">
      <c r="A132" s="41"/>
      <c r="B132" s="41" t="s">
        <v>423</v>
      </c>
      <c r="C132" s="41" t="s">
        <v>425</v>
      </c>
      <c r="D132" s="42" t="s">
        <v>400</v>
      </c>
      <c r="E132" s="43">
        <v>0.06</v>
      </c>
      <c r="F132" s="43"/>
      <c r="G132" s="43">
        <f>SmtRes!CX42</f>
        <v>0.12</v>
      </c>
      <c r="H132" s="45">
        <f>SmtRes!CZ42</f>
        <v>160.27000000000001</v>
      </c>
      <c r="I132" s="44">
        <f>SmtRes!AI42</f>
        <v>1.28</v>
      </c>
      <c r="J132" s="45">
        <f>ROUND(H132*I132, 2)</f>
        <v>205.15</v>
      </c>
      <c r="K132" s="44"/>
      <c r="L132" s="45">
        <f>SmtRes!DF42</f>
        <v>24.62</v>
      </c>
    </row>
    <row r="133" spans="1:83" ht="14.25" x14ac:dyDescent="0.2">
      <c r="A133" s="41"/>
      <c r="B133" s="41" t="s">
        <v>397</v>
      </c>
      <c r="C133" s="41" t="s">
        <v>399</v>
      </c>
      <c r="D133" s="42" t="s">
        <v>400</v>
      </c>
      <c r="E133" s="43">
        <v>0.1</v>
      </c>
      <c r="F133" s="43"/>
      <c r="G133" s="43">
        <f>SmtRes!CX43</f>
        <v>0.2</v>
      </c>
      <c r="H133" s="45">
        <f>SmtRes!CZ43</f>
        <v>185.43</v>
      </c>
      <c r="I133" s="44">
        <f>SmtRes!AI43</f>
        <v>1.6</v>
      </c>
      <c r="J133" s="45">
        <f>ROUND(H133*I133, 2)</f>
        <v>296.69</v>
      </c>
      <c r="K133" s="44"/>
      <c r="L133" s="45">
        <f>SmtRes!DF43</f>
        <v>59.34</v>
      </c>
    </row>
    <row r="134" spans="1:83" ht="14.25" x14ac:dyDescent="0.2">
      <c r="A134" s="41"/>
      <c r="B134" s="41" t="s">
        <v>404</v>
      </c>
      <c r="C134" s="41" t="s">
        <v>406</v>
      </c>
      <c r="D134" s="42" t="s">
        <v>400</v>
      </c>
      <c r="E134" s="43">
        <v>0.05</v>
      </c>
      <c r="F134" s="43"/>
      <c r="G134" s="43">
        <f>SmtRes!CX44</f>
        <v>0.1</v>
      </c>
      <c r="H134" s="45">
        <f>SmtRes!CZ44</f>
        <v>56.11</v>
      </c>
      <c r="I134" s="44">
        <f>SmtRes!AI44</f>
        <v>1.54</v>
      </c>
      <c r="J134" s="45">
        <f>ROUND(H134*I134, 2)</f>
        <v>86.41</v>
      </c>
      <c r="K134" s="44"/>
      <c r="L134" s="45">
        <f>SmtRes!DF44</f>
        <v>8.64</v>
      </c>
    </row>
    <row r="135" spans="1:83" ht="28.5" x14ac:dyDescent="0.2">
      <c r="A135" s="41"/>
      <c r="B135" s="41" t="s">
        <v>426</v>
      </c>
      <c r="C135" s="41" t="s">
        <v>428</v>
      </c>
      <c r="D135" s="42" t="s">
        <v>74</v>
      </c>
      <c r="E135" s="43">
        <v>4.0000000000000002E-4</v>
      </c>
      <c r="F135" s="43"/>
      <c r="G135" s="43">
        <f>SmtRes!CX45</f>
        <v>8.0000000000000004E-4</v>
      </c>
      <c r="H135" s="45">
        <f>SmtRes!CZ45</f>
        <v>625256.9</v>
      </c>
      <c r="I135" s="44">
        <f>SmtRes!AI45</f>
        <v>1.1299999999999999</v>
      </c>
      <c r="J135" s="45">
        <f>ROUND(H135*I135, 2)</f>
        <v>706540.3</v>
      </c>
      <c r="K135" s="44"/>
      <c r="L135" s="45">
        <f>SmtRes!DF45</f>
        <v>565.23</v>
      </c>
    </row>
    <row r="136" spans="1:83" ht="14.25" x14ac:dyDescent="0.2">
      <c r="A136" s="41"/>
      <c r="B136" s="41" t="s">
        <v>429</v>
      </c>
      <c r="C136" s="48" t="s">
        <v>431</v>
      </c>
      <c r="D136" s="49" t="s">
        <v>400</v>
      </c>
      <c r="E136" s="50">
        <v>0.03</v>
      </c>
      <c r="F136" s="50"/>
      <c r="G136" s="50">
        <f>SmtRes!CX46</f>
        <v>0.06</v>
      </c>
      <c r="H136" s="51">
        <f>SmtRes!CZ46</f>
        <v>60.6</v>
      </c>
      <c r="I136" s="52">
        <f>SmtRes!AI46</f>
        <v>1.43</v>
      </c>
      <c r="J136" s="51">
        <f>ROUND(H136*I136, 2)</f>
        <v>86.66</v>
      </c>
      <c r="K136" s="52"/>
      <c r="L136" s="51">
        <f>SmtRes!DF46</f>
        <v>5.2</v>
      </c>
    </row>
    <row r="137" spans="1:83" ht="15" x14ac:dyDescent="0.2">
      <c r="A137" s="41"/>
      <c r="B137" s="41"/>
      <c r="C137" s="54" t="s">
        <v>626</v>
      </c>
      <c r="D137" s="42"/>
      <c r="E137" s="43"/>
      <c r="F137" s="43"/>
      <c r="G137" s="43"/>
      <c r="H137" s="45"/>
      <c r="I137" s="44"/>
      <c r="J137" s="45"/>
      <c r="K137" s="44"/>
      <c r="L137" s="45">
        <f>L123+L125+L126+L131</f>
        <v>5410.38</v>
      </c>
    </row>
    <row r="138" spans="1:83" ht="14.25" x14ac:dyDescent="0.2">
      <c r="A138" s="41"/>
      <c r="B138" s="41"/>
      <c r="C138" s="41" t="s">
        <v>627</v>
      </c>
      <c r="D138" s="42"/>
      <c r="E138" s="43"/>
      <c r="F138" s="43"/>
      <c r="G138" s="43"/>
      <c r="H138" s="45"/>
      <c r="I138" s="44"/>
      <c r="J138" s="45"/>
      <c r="K138" s="44"/>
      <c r="L138" s="45">
        <f>SUM(AR122:AR141)+SUM(AS122:AS141)+SUM(AT122:AT141)+SUM(AU122:AU141)+SUM(AV122:AV141)</f>
        <v>3540.38</v>
      </c>
    </row>
    <row r="139" spans="1:83" ht="14.25" x14ac:dyDescent="0.2">
      <c r="A139" s="41"/>
      <c r="B139" s="41" t="s">
        <v>32</v>
      </c>
      <c r="C139" s="41" t="s">
        <v>628</v>
      </c>
      <c r="D139" s="42" t="s">
        <v>56</v>
      </c>
      <c r="E139" s="43">
        <f>Source!BZ35</f>
        <v>103</v>
      </c>
      <c r="F139" s="43"/>
      <c r="G139" s="43">
        <f>Source!AT35</f>
        <v>103</v>
      </c>
      <c r="H139" s="45"/>
      <c r="I139" s="44"/>
      <c r="J139" s="45"/>
      <c r="K139" s="44"/>
      <c r="L139" s="45">
        <f>SUM(AZ122:AZ141)</f>
        <v>3646.59</v>
      </c>
    </row>
    <row r="140" spans="1:83" ht="14.25" x14ac:dyDescent="0.2">
      <c r="A140" s="48"/>
      <c r="B140" s="48" t="s">
        <v>33</v>
      </c>
      <c r="C140" s="48" t="s">
        <v>629</v>
      </c>
      <c r="D140" s="49" t="s">
        <v>56</v>
      </c>
      <c r="E140" s="50">
        <f>Source!CA35</f>
        <v>60</v>
      </c>
      <c r="F140" s="50"/>
      <c r="G140" s="50">
        <f>Source!AU35</f>
        <v>60</v>
      </c>
      <c r="H140" s="51"/>
      <c r="I140" s="52"/>
      <c r="J140" s="51"/>
      <c r="K140" s="52"/>
      <c r="L140" s="51">
        <f>SUM(BA122:BA141)</f>
        <v>2124.23</v>
      </c>
    </row>
    <row r="141" spans="1:83" ht="15" x14ac:dyDescent="0.2">
      <c r="C141" s="122" t="s">
        <v>630</v>
      </c>
      <c r="D141" s="122"/>
      <c r="E141" s="122"/>
      <c r="F141" s="122"/>
      <c r="G141" s="122"/>
      <c r="H141" s="122"/>
      <c r="I141" s="123">
        <f>IF(E122&lt;&gt;0,K141/E122, 0)</f>
        <v>5590.6</v>
      </c>
      <c r="J141" s="123"/>
      <c r="K141" s="123">
        <f>L123+L125+L131+L139+L140+L126</f>
        <v>11181.2</v>
      </c>
      <c r="L141" s="123"/>
      <c r="AD141">
        <f>ROUND((Source!AT35/100)*((ROUND(SUMIF(SmtRes!AQ38:'SmtRes'!AQ46,"=1",SmtRes!AD38:'SmtRes'!AD46)*Source!I35, 2)+ROUND(SUMIF(SmtRes!AQ38:'SmtRes'!AQ46,"=1",SmtRes!AC38:'SmtRes'!AC46)*Source!I35, 2))), 2)</f>
        <v>3335.28</v>
      </c>
      <c r="AE141">
        <f>ROUND((Source!AU35/100)*((ROUND(SUMIF(SmtRes!AQ38:'SmtRes'!AQ46,"=1",SmtRes!AD38:'SmtRes'!AD46)*Source!I35, 2)+ROUND(SUMIF(SmtRes!AQ38:'SmtRes'!AQ46,"=1",SmtRes!AC38:'SmtRes'!AC46)*Source!I35, 2))), 2)</f>
        <v>1942.88</v>
      </c>
      <c r="AN141" s="53">
        <f>L123+L125+L131+L139+L140+L126</f>
        <v>11181.2</v>
      </c>
      <c r="AO141" s="53">
        <f>L125</f>
        <v>1206.9700000000003</v>
      </c>
      <c r="AQ141" t="s">
        <v>631</v>
      </c>
      <c r="AR141" s="53">
        <f>L123</f>
        <v>2288.29</v>
      </c>
      <c r="AT141" s="53">
        <f>L126</f>
        <v>1252.0899999999999</v>
      </c>
      <c r="AV141" t="s">
        <v>631</v>
      </c>
      <c r="AW141" s="53">
        <f>L131</f>
        <v>663.03000000000009</v>
      </c>
      <c r="AZ141">
        <f>Source!X35</f>
        <v>3646.59</v>
      </c>
      <c r="BA141">
        <f>Source!Y35</f>
        <v>2124.23</v>
      </c>
      <c r="CD141">
        <v>1</v>
      </c>
    </row>
    <row r="142" spans="1:83" ht="28.5" x14ac:dyDescent="0.2">
      <c r="A142" s="39" t="s">
        <v>66</v>
      </c>
      <c r="B142" s="41" t="s">
        <v>639</v>
      </c>
      <c r="C142" s="41" t="str">
        <f>Source!G36</f>
        <v>Установка разъединителей: с помощью механизмов</v>
      </c>
      <c r="D142" s="42" t="str">
        <f>Source!H36</f>
        <v>КОМПЛ</v>
      </c>
      <c r="E142" s="43">
        <f>Source!K36</f>
        <v>1</v>
      </c>
      <c r="F142" s="43"/>
      <c r="G142" s="43">
        <f>Source!I36</f>
        <v>1</v>
      </c>
      <c r="H142" s="45"/>
      <c r="I142" s="44"/>
      <c r="J142" s="45"/>
      <c r="K142" s="44"/>
      <c r="L142" s="45"/>
    </row>
    <row r="143" spans="1:83" ht="15" x14ac:dyDescent="0.2">
      <c r="A143" s="40"/>
      <c r="B143" s="43">
        <v>1</v>
      </c>
      <c r="C143" s="40" t="s">
        <v>620</v>
      </c>
      <c r="D143" s="42" t="s">
        <v>373</v>
      </c>
      <c r="E143" s="46"/>
      <c r="F143" s="43"/>
      <c r="G143" s="46">
        <f>Source!U36</f>
        <v>7.42</v>
      </c>
      <c r="H143" s="43"/>
      <c r="I143" s="43"/>
      <c r="J143" s="43"/>
      <c r="K143" s="43"/>
      <c r="L143" s="47">
        <f>SUM(L144:L144)-SUMIF(CE144:CE144, 1, L144:L144)</f>
        <v>4183.7700000000004</v>
      </c>
    </row>
    <row r="144" spans="1:83" ht="14.25" x14ac:dyDescent="0.2">
      <c r="A144" s="41"/>
      <c r="B144" s="41" t="s">
        <v>434</v>
      </c>
      <c r="C144" s="41" t="s">
        <v>435</v>
      </c>
      <c r="D144" s="42" t="s">
        <v>373</v>
      </c>
      <c r="E144" s="43">
        <v>7.42</v>
      </c>
      <c r="F144" s="43"/>
      <c r="G144" s="43">
        <f>SmtRes!CX47</f>
        <v>7.42</v>
      </c>
      <c r="H144" s="45"/>
      <c r="I144" s="44"/>
      <c r="J144" s="45">
        <f>SmtRes!CZ47</f>
        <v>563.85</v>
      </c>
      <c r="K144" s="44"/>
      <c r="L144" s="45">
        <f>SmtRes!DI47</f>
        <v>4183.7700000000004</v>
      </c>
    </row>
    <row r="145" spans="1:83" ht="15" x14ac:dyDescent="0.2">
      <c r="A145" s="40"/>
      <c r="B145" s="43">
        <v>2</v>
      </c>
      <c r="C145" s="40" t="s">
        <v>621</v>
      </c>
      <c r="D145" s="42"/>
      <c r="E145" s="46"/>
      <c r="F145" s="43"/>
      <c r="G145" s="46"/>
      <c r="H145" s="43"/>
      <c r="I145" s="43"/>
      <c r="J145" s="43"/>
      <c r="K145" s="43"/>
      <c r="L145" s="47">
        <f>SUM(L146:L150)-SUMIF(CE146:CE150, 1, L146:L150)</f>
        <v>1255.1399999999999</v>
      </c>
    </row>
    <row r="146" spans="1:83" ht="15" x14ac:dyDescent="0.2">
      <c r="A146" s="40"/>
      <c r="B146" s="43"/>
      <c r="C146" s="40" t="s">
        <v>624</v>
      </c>
      <c r="D146" s="42" t="s">
        <v>373</v>
      </c>
      <c r="E146" s="46"/>
      <c r="F146" s="43"/>
      <c r="G146" s="46">
        <f>Source!V36</f>
        <v>1.02</v>
      </c>
      <c r="H146" s="43"/>
      <c r="I146" s="43"/>
      <c r="J146" s="43"/>
      <c r="K146" s="43"/>
      <c r="L146" s="47">
        <f>SUMIF(CE147:CE150, 1, L147:L150)</f>
        <v>663.49</v>
      </c>
      <c r="CE146">
        <v>1</v>
      </c>
    </row>
    <row r="147" spans="1:83" ht="28.5" x14ac:dyDescent="0.2">
      <c r="A147" s="41"/>
      <c r="B147" s="41" t="s">
        <v>376</v>
      </c>
      <c r="C147" s="41" t="s">
        <v>378</v>
      </c>
      <c r="D147" s="42" t="s">
        <v>379</v>
      </c>
      <c r="E147" s="43">
        <v>0.61</v>
      </c>
      <c r="F147" s="43"/>
      <c r="G147" s="43">
        <f>SmtRes!CX49</f>
        <v>0.61</v>
      </c>
      <c r="H147" s="45"/>
      <c r="I147" s="44"/>
      <c r="J147" s="45">
        <f>SmtRes!CZ49</f>
        <v>1626.29</v>
      </c>
      <c r="K147" s="44"/>
      <c r="L147" s="45">
        <f>SmtRes!DG49</f>
        <v>992.04</v>
      </c>
    </row>
    <row r="148" spans="1:83" ht="28.5" x14ac:dyDescent="0.2">
      <c r="A148" s="41"/>
      <c r="B148" s="41" t="s">
        <v>380</v>
      </c>
      <c r="C148" s="41" t="s">
        <v>633</v>
      </c>
      <c r="D148" s="42" t="s">
        <v>373</v>
      </c>
      <c r="E148" s="43">
        <f>SmtRes!DO49*SmtRes!AT49</f>
        <v>0.61</v>
      </c>
      <c r="F148" s="43"/>
      <c r="G148" s="43">
        <f>ROUND(E148*G142, 7)</f>
        <v>0.61</v>
      </c>
      <c r="H148" s="45"/>
      <c r="I148" s="44"/>
      <c r="J148" s="45">
        <f>ROUND(SmtRes!AG49/SmtRes!DO49, 2)</f>
        <v>724.95</v>
      </c>
      <c r="K148" s="44"/>
      <c r="L148" s="45">
        <f>SmtRes!DH49</f>
        <v>442.22</v>
      </c>
      <c r="CE148">
        <v>1</v>
      </c>
    </row>
    <row r="149" spans="1:83" ht="28.5" x14ac:dyDescent="0.2">
      <c r="A149" s="41"/>
      <c r="B149" s="41" t="s">
        <v>394</v>
      </c>
      <c r="C149" s="41" t="s">
        <v>396</v>
      </c>
      <c r="D149" s="42" t="s">
        <v>379</v>
      </c>
      <c r="E149" s="43">
        <v>0.41</v>
      </c>
      <c r="F149" s="43"/>
      <c r="G149" s="43">
        <f>SmtRes!CX50</f>
        <v>0.41</v>
      </c>
      <c r="H149" s="45"/>
      <c r="I149" s="44"/>
      <c r="J149" s="45">
        <f>SmtRes!CZ50</f>
        <v>641.70000000000005</v>
      </c>
      <c r="K149" s="44"/>
      <c r="L149" s="45">
        <f>SmtRes!DG50</f>
        <v>263.10000000000002</v>
      </c>
    </row>
    <row r="150" spans="1:83" ht="28.5" x14ac:dyDescent="0.2">
      <c r="A150" s="41"/>
      <c r="B150" s="41" t="s">
        <v>387</v>
      </c>
      <c r="C150" s="41" t="s">
        <v>623</v>
      </c>
      <c r="D150" s="42" t="s">
        <v>373</v>
      </c>
      <c r="E150" s="43">
        <f>SmtRes!DO50*SmtRes!AT50</f>
        <v>0.41</v>
      </c>
      <c r="F150" s="43"/>
      <c r="G150" s="43">
        <f>ROUND(E150*G142, 7)</f>
        <v>0.41</v>
      </c>
      <c r="H150" s="45"/>
      <c r="I150" s="44"/>
      <c r="J150" s="45">
        <f>ROUND(SmtRes!AG50/SmtRes!DO50, 2)</f>
        <v>539.69000000000005</v>
      </c>
      <c r="K150" s="44"/>
      <c r="L150" s="45">
        <f>SmtRes!DH50</f>
        <v>221.27</v>
      </c>
      <c r="CE150">
        <v>1</v>
      </c>
    </row>
    <row r="151" spans="1:83" ht="15" x14ac:dyDescent="0.2">
      <c r="A151" s="40"/>
      <c r="B151" s="43">
        <v>4</v>
      </c>
      <c r="C151" s="40" t="s">
        <v>625</v>
      </c>
      <c r="D151" s="42"/>
      <c r="E151" s="46"/>
      <c r="F151" s="43"/>
      <c r="G151" s="46"/>
      <c r="H151" s="43"/>
      <c r="I151" s="43"/>
      <c r="J151" s="43"/>
      <c r="K151" s="43"/>
      <c r="L151" s="47">
        <f>SUM(L152:L156)-SUMIF(CE152:CE156, 1, L152:L156)</f>
        <v>28.229999999999997</v>
      </c>
    </row>
    <row r="152" spans="1:83" ht="14.25" x14ac:dyDescent="0.2">
      <c r="A152" s="41"/>
      <c r="B152" s="41" t="s">
        <v>397</v>
      </c>
      <c r="C152" s="41" t="s">
        <v>399</v>
      </c>
      <c r="D152" s="42" t="s">
        <v>400</v>
      </c>
      <c r="E152" s="43">
        <v>0.01</v>
      </c>
      <c r="F152" s="43"/>
      <c r="G152" s="43">
        <f>SmtRes!CX51</f>
        <v>0.01</v>
      </c>
      <c r="H152" s="45">
        <f>SmtRes!CZ51</f>
        <v>185.43</v>
      </c>
      <c r="I152" s="44">
        <f>SmtRes!AI51</f>
        <v>1.6</v>
      </c>
      <c r="J152" s="45">
        <f>ROUND(H152*I152, 2)</f>
        <v>296.69</v>
      </c>
      <c r="K152" s="44"/>
      <c r="L152" s="45">
        <f>SmtRes!DF51</f>
        <v>2.97</v>
      </c>
    </row>
    <row r="153" spans="1:83" ht="14.25" x14ac:dyDescent="0.2">
      <c r="A153" s="41"/>
      <c r="B153" s="41" t="s">
        <v>401</v>
      </c>
      <c r="C153" s="41" t="s">
        <v>403</v>
      </c>
      <c r="D153" s="42" t="s">
        <v>400</v>
      </c>
      <c r="E153" s="43">
        <v>0.03</v>
      </c>
      <c r="F153" s="43"/>
      <c r="G153" s="43">
        <f>SmtRes!CX52</f>
        <v>0.03</v>
      </c>
      <c r="H153" s="45">
        <f>SmtRes!CZ52</f>
        <v>58.53</v>
      </c>
      <c r="I153" s="44">
        <f>SmtRes!AI52</f>
        <v>1.6</v>
      </c>
      <c r="J153" s="45">
        <f>ROUND(H153*I153, 2)</f>
        <v>93.65</v>
      </c>
      <c r="K153" s="44"/>
      <c r="L153" s="45">
        <f>SmtRes!DF52</f>
        <v>2.81</v>
      </c>
    </row>
    <row r="154" spans="1:83" ht="14.25" x14ac:dyDescent="0.2">
      <c r="A154" s="41"/>
      <c r="B154" s="41" t="s">
        <v>404</v>
      </c>
      <c r="C154" s="41" t="s">
        <v>406</v>
      </c>
      <c r="D154" s="42" t="s">
        <v>400</v>
      </c>
      <c r="E154" s="43">
        <v>0.02</v>
      </c>
      <c r="F154" s="43"/>
      <c r="G154" s="43">
        <f>SmtRes!CX53</f>
        <v>0.02</v>
      </c>
      <c r="H154" s="45">
        <f>SmtRes!CZ53</f>
        <v>56.11</v>
      </c>
      <c r="I154" s="44">
        <f>SmtRes!AI53</f>
        <v>1.54</v>
      </c>
      <c r="J154" s="45">
        <f>ROUND(H154*I154, 2)</f>
        <v>86.41</v>
      </c>
      <c r="K154" s="44"/>
      <c r="L154" s="45">
        <f>SmtRes!DF53</f>
        <v>1.73</v>
      </c>
    </row>
    <row r="155" spans="1:83" ht="14.25" x14ac:dyDescent="0.2">
      <c r="A155" s="41"/>
      <c r="B155" s="41" t="s">
        <v>410</v>
      </c>
      <c r="C155" s="41" t="s">
        <v>412</v>
      </c>
      <c r="D155" s="42" t="s">
        <v>74</v>
      </c>
      <c r="E155" s="43">
        <v>1E-4</v>
      </c>
      <c r="F155" s="43"/>
      <c r="G155" s="43">
        <f>SmtRes!CX55</f>
        <v>1E-4</v>
      </c>
      <c r="H155" s="45">
        <f>SmtRes!CZ55</f>
        <v>80020.98</v>
      </c>
      <c r="I155" s="44">
        <f>SmtRes!AI55</f>
        <v>1.29</v>
      </c>
      <c r="J155" s="45">
        <f>ROUND(H155*I155, 2)</f>
        <v>103227.06</v>
      </c>
      <c r="K155" s="44"/>
      <c r="L155" s="45">
        <f>SmtRes!DF55</f>
        <v>10.32</v>
      </c>
    </row>
    <row r="156" spans="1:83" ht="14.25" x14ac:dyDescent="0.2">
      <c r="A156" s="41"/>
      <c r="B156" s="41" t="s">
        <v>429</v>
      </c>
      <c r="C156" s="41" t="s">
        <v>431</v>
      </c>
      <c r="D156" s="42" t="s">
        <v>400</v>
      </c>
      <c r="E156" s="43">
        <v>0.12</v>
      </c>
      <c r="F156" s="43"/>
      <c r="G156" s="43">
        <f>SmtRes!CX56</f>
        <v>0.12</v>
      </c>
      <c r="H156" s="45">
        <f>SmtRes!CZ56</f>
        <v>60.6</v>
      </c>
      <c r="I156" s="44">
        <f>SmtRes!AI56</f>
        <v>1.43</v>
      </c>
      <c r="J156" s="45">
        <f>ROUND(H156*I156, 2)</f>
        <v>86.66</v>
      </c>
      <c r="K156" s="44"/>
      <c r="L156" s="45">
        <f>SmtRes!DF56</f>
        <v>10.4</v>
      </c>
    </row>
    <row r="157" spans="1:83" ht="14.25" x14ac:dyDescent="0.2">
      <c r="A157" s="41"/>
      <c r="B157" s="41" t="str">
        <f>EtalonRes!I69</f>
        <v>07.2.07.13</v>
      </c>
      <c r="C157" s="41" t="str">
        <f>EtalonRes!K69</f>
        <v>Хомуты стальные</v>
      </c>
      <c r="D157" s="42" t="str">
        <f>EtalonRes!O69</f>
        <v>кг</v>
      </c>
      <c r="E157" s="43">
        <f>EtalonRes!X69</f>
        <v>0</v>
      </c>
      <c r="F157" s="43"/>
      <c r="G157" s="43">
        <f>ROUND(EtalonRes!AG69*Source!I36, 7)</f>
        <v>0</v>
      </c>
      <c r="H157" s="45"/>
      <c r="I157" s="44"/>
      <c r="J157" s="45"/>
      <c r="K157" s="44"/>
      <c r="L157" s="45"/>
    </row>
    <row r="158" spans="1:83" ht="28.5" x14ac:dyDescent="0.2">
      <c r="A158" s="41"/>
      <c r="B158" s="41" t="str">
        <f>EtalonRes!I70</f>
        <v>08.3.04.02</v>
      </c>
      <c r="C158" s="41" t="str">
        <f>EtalonRes!K70</f>
        <v>Сталь стержневая диаметром до 10 мм</v>
      </c>
      <c r="D158" s="42" t="str">
        <f>EtalonRes!O70</f>
        <v>т</v>
      </c>
      <c r="E158" s="43">
        <f>EtalonRes!X70</f>
        <v>0</v>
      </c>
      <c r="F158" s="43"/>
      <c r="G158" s="43">
        <f>ROUND(EtalonRes!AG70*Source!I36, 7)</f>
        <v>0</v>
      </c>
      <c r="H158" s="45"/>
      <c r="I158" s="44"/>
      <c r="J158" s="45"/>
      <c r="K158" s="44"/>
      <c r="L158" s="45"/>
    </row>
    <row r="159" spans="1:83" ht="28.5" x14ac:dyDescent="0.2">
      <c r="A159" s="41"/>
      <c r="B159" s="41" t="str">
        <f>EtalonRes!I73</f>
        <v>21.2.01.02</v>
      </c>
      <c r="C159" s="41" t="str">
        <f>EtalonRes!K73</f>
        <v>Провода неизолированные для воздушных линий электропередач</v>
      </c>
      <c r="D159" s="42" t="str">
        <f>EtalonRes!O73</f>
        <v>т</v>
      </c>
      <c r="E159" s="43">
        <f>EtalonRes!X73</f>
        <v>0</v>
      </c>
      <c r="F159" s="43"/>
      <c r="G159" s="43">
        <f>ROUND(EtalonRes!AG73*Source!I36, 7)</f>
        <v>0</v>
      </c>
      <c r="H159" s="45"/>
      <c r="I159" s="44"/>
      <c r="J159" s="45"/>
      <c r="K159" s="44"/>
      <c r="L159" s="45"/>
    </row>
    <row r="160" spans="1:83" ht="28.5" x14ac:dyDescent="0.2">
      <c r="A160" s="41"/>
      <c r="B160" s="41" t="str">
        <f>EtalonRes!I74</f>
        <v>22.2.01.04</v>
      </c>
      <c r="C160" s="41" t="str">
        <f>EtalonRes!K74</f>
        <v>Изоляторы линейные штыревые фарфоровые</v>
      </c>
      <c r="D160" s="42" t="str">
        <f>EtalonRes!O74</f>
        <v>ШТ</v>
      </c>
      <c r="E160" s="43">
        <f>EtalonRes!X74</f>
        <v>0</v>
      </c>
      <c r="F160" s="43"/>
      <c r="G160" s="43">
        <f>ROUND(EtalonRes!AG74*Source!I36, 7)</f>
        <v>0</v>
      </c>
      <c r="H160" s="45"/>
      <c r="I160" s="44"/>
      <c r="J160" s="45"/>
      <c r="K160" s="44"/>
      <c r="L160" s="45"/>
    </row>
    <row r="161" spans="1:83" ht="14.25" x14ac:dyDescent="0.2">
      <c r="A161" s="41"/>
      <c r="B161" s="41" t="str">
        <f>EtalonRes!I75</f>
        <v>22.2.02.03</v>
      </c>
      <c r="C161" s="48" t="str">
        <f>EtalonRes!K75</f>
        <v>Детали крепления стальные</v>
      </c>
      <c r="D161" s="49" t="str">
        <f>EtalonRes!O75</f>
        <v>кг</v>
      </c>
      <c r="E161" s="50">
        <f>EtalonRes!X75</f>
        <v>0</v>
      </c>
      <c r="F161" s="50"/>
      <c r="G161" s="50">
        <f>ROUND(EtalonRes!AG75*Source!I36, 7)</f>
        <v>0</v>
      </c>
      <c r="H161" s="51"/>
      <c r="I161" s="52"/>
      <c r="J161" s="51"/>
      <c r="K161" s="52"/>
      <c r="L161" s="51"/>
    </row>
    <row r="162" spans="1:83" ht="15" x14ac:dyDescent="0.2">
      <c r="A162" s="41"/>
      <c r="B162" s="41"/>
      <c r="C162" s="54" t="s">
        <v>626</v>
      </c>
      <c r="D162" s="42"/>
      <c r="E162" s="43"/>
      <c r="F162" s="43"/>
      <c r="G162" s="43"/>
      <c r="H162" s="45"/>
      <c r="I162" s="44"/>
      <c r="J162" s="45"/>
      <c r="K162" s="44"/>
      <c r="L162" s="45">
        <f>L143+L145+L146+L151</f>
        <v>6130.6299999999992</v>
      </c>
    </row>
    <row r="163" spans="1:83" ht="42.75" x14ac:dyDescent="0.2">
      <c r="A163" s="39" t="s">
        <v>640</v>
      </c>
      <c r="B163" s="41" t="str">
        <f>Source!F37</f>
        <v>08.3.07.01-0042</v>
      </c>
      <c r="C163" s="41" t="str">
        <f>Source!G37</f>
        <v>Прокат стальной горячекатаный полосовой, марки стали Ст3сп, Ст3пс, размеры 40х4 мм</v>
      </c>
      <c r="D163" s="42" t="str">
        <f>Source!H37</f>
        <v>т</v>
      </c>
      <c r="E163" s="43">
        <f>SmtRes!AT54</f>
        <v>1.26E-2</v>
      </c>
      <c r="F163" s="43"/>
      <c r="G163" s="43">
        <f>Source!I37</f>
        <v>1.26E-2</v>
      </c>
      <c r="H163" s="45">
        <f>Source!AL37+Source!AO37+Source!AM37+Source!AN37</f>
        <v>67961.14</v>
      </c>
      <c r="I163" s="44">
        <f>IF(Source!BC37&lt;&gt; 0, Source!BC37, 1)</f>
        <v>0.74</v>
      </c>
      <c r="J163" s="45">
        <f>ROUND(H163*I163, 2)</f>
        <v>50291.24</v>
      </c>
      <c r="K163" s="44"/>
      <c r="L163" s="45">
        <f>Source!P37</f>
        <v>633.66999999999996</v>
      </c>
      <c r="AD163">
        <f>ROUND((Source!AT37/100)*((ROUND(ROUND(Source!AO37,2)*Source!I37, 2)+ROUND(ROUND(Source!AN37,2)*Source!I37, 2))), 2)</f>
        <v>0</v>
      </c>
      <c r="AE163">
        <f>ROUND((Source!AU37/100)*((ROUND(ROUND(Source!AO37,2)*Source!I37, 2)+ROUND(ROUND(Source!AN37,2)*Source!I37, 2))), 2)</f>
        <v>0</v>
      </c>
      <c r="AN163">
        <f>L163</f>
        <v>633.66999999999996</v>
      </c>
      <c r="AW163">
        <f>L163</f>
        <v>633.66999999999996</v>
      </c>
      <c r="AZ163">
        <f>Source!X37</f>
        <v>0</v>
      </c>
      <c r="BA163">
        <f>Source!Y37</f>
        <v>0</v>
      </c>
      <c r="CD163">
        <v>1</v>
      </c>
    </row>
    <row r="164" spans="1:83" ht="14.25" x14ac:dyDescent="0.2">
      <c r="A164" s="41"/>
      <c r="B164" s="41"/>
      <c r="C164" s="41" t="s">
        <v>627</v>
      </c>
      <c r="D164" s="42"/>
      <c r="E164" s="43"/>
      <c r="F164" s="43"/>
      <c r="G164" s="43"/>
      <c r="H164" s="45"/>
      <c r="I164" s="44"/>
      <c r="J164" s="45"/>
      <c r="K164" s="44"/>
      <c r="L164" s="45">
        <f>SUM(AR142:AR167)+SUM(AS142:AS167)+SUM(AT142:AT167)+SUM(AU142:AU167)+SUM(AV142:AV167)</f>
        <v>4847.26</v>
      </c>
    </row>
    <row r="165" spans="1:83" ht="14.25" x14ac:dyDescent="0.2">
      <c r="A165" s="41"/>
      <c r="B165" s="41" t="s">
        <v>32</v>
      </c>
      <c r="C165" s="41" t="s">
        <v>628</v>
      </c>
      <c r="D165" s="42" t="s">
        <v>56</v>
      </c>
      <c r="E165" s="43">
        <f>Source!BZ36</f>
        <v>103</v>
      </c>
      <c r="F165" s="43"/>
      <c r="G165" s="43">
        <f>Source!AT36</f>
        <v>103</v>
      </c>
      <c r="H165" s="45"/>
      <c r="I165" s="44"/>
      <c r="J165" s="45"/>
      <c r="K165" s="44"/>
      <c r="L165" s="45">
        <f>SUM(AZ142:AZ167)</f>
        <v>4992.68</v>
      </c>
    </row>
    <row r="166" spans="1:83" ht="14.25" x14ac:dyDescent="0.2">
      <c r="A166" s="48"/>
      <c r="B166" s="48" t="s">
        <v>33</v>
      </c>
      <c r="C166" s="48" t="s">
        <v>629</v>
      </c>
      <c r="D166" s="49" t="s">
        <v>56</v>
      </c>
      <c r="E166" s="50">
        <f>Source!CA36</f>
        <v>60</v>
      </c>
      <c r="F166" s="50"/>
      <c r="G166" s="50">
        <f>Source!AU36</f>
        <v>60</v>
      </c>
      <c r="H166" s="51"/>
      <c r="I166" s="52"/>
      <c r="J166" s="51"/>
      <c r="K166" s="52"/>
      <c r="L166" s="51">
        <f>SUM(BA142:BA167)</f>
        <v>2908.36</v>
      </c>
    </row>
    <row r="167" spans="1:83" ht="15" x14ac:dyDescent="0.2">
      <c r="C167" s="122" t="s">
        <v>630</v>
      </c>
      <c r="D167" s="122"/>
      <c r="E167" s="122"/>
      <c r="F167" s="122"/>
      <c r="G167" s="122"/>
      <c r="H167" s="122"/>
      <c r="I167" s="123">
        <f>IF(E142&lt;&gt;0,K167/E142, 0)</f>
        <v>14665.34</v>
      </c>
      <c r="J167" s="123"/>
      <c r="K167" s="123">
        <f>L143+L145+L151+L165+L166+L146+SUM(L163:L163)</f>
        <v>14665.34</v>
      </c>
      <c r="L167" s="123"/>
      <c r="AD167">
        <f>ROUND((Source!AT36/100)*((ROUND(SUMIF(SmtRes!AQ47:'SmtRes'!AQ56,"=1",SmtRes!AD47:'SmtRes'!AD56)*Source!I36, 2)+ROUND(SUMIF(SmtRes!AQ47:'SmtRes'!AQ56,"=1",SmtRes!AC47:'SmtRes'!AC56)*Source!I36, 2))), 2)</f>
        <v>1883.34</v>
      </c>
      <c r="AE167">
        <f>ROUND((Source!AU36/100)*((ROUND(SUMIF(SmtRes!AQ47:'SmtRes'!AQ56,"=1",SmtRes!AD47:'SmtRes'!AD56)*Source!I36, 2)+ROUND(SUMIF(SmtRes!AQ47:'SmtRes'!AQ56,"=1",SmtRes!AC47:'SmtRes'!AC56)*Source!I36, 2))), 2)</f>
        <v>1097.0899999999999</v>
      </c>
      <c r="AN167" s="53">
        <f>L143+L145+L151+L165+L166+L146</f>
        <v>14031.67</v>
      </c>
      <c r="AO167" s="53">
        <f>L145</f>
        <v>1255.1399999999999</v>
      </c>
      <c r="AQ167" t="s">
        <v>631</v>
      </c>
      <c r="AR167" s="53">
        <f>L143</f>
        <v>4183.7700000000004</v>
      </c>
      <c r="AT167" s="53">
        <f>L146</f>
        <v>663.49</v>
      </c>
      <c r="AV167" t="s">
        <v>631</v>
      </c>
      <c r="AW167" s="53">
        <f>L151</f>
        <v>28.229999999999997</v>
      </c>
      <c r="AZ167">
        <f>Source!X36</f>
        <v>4992.68</v>
      </c>
      <c r="BA167">
        <f>Source!Y36</f>
        <v>2908.36</v>
      </c>
      <c r="CD167">
        <v>1</v>
      </c>
    </row>
    <row r="168" spans="1:83" ht="28.5" x14ac:dyDescent="0.2">
      <c r="A168" s="39" t="s">
        <v>76</v>
      </c>
      <c r="B168" s="41" t="s">
        <v>641</v>
      </c>
      <c r="C168" s="41" t="str">
        <f>Source!G38</f>
        <v>Установка разрядников: с помощью механизмов</v>
      </c>
      <c r="D168" s="42" t="str">
        <f>Source!H38</f>
        <v>КОМПЛ</v>
      </c>
      <c r="E168" s="43">
        <f>Source!K38</f>
        <v>0.3333333</v>
      </c>
      <c r="F168" s="43"/>
      <c r="G168" s="43">
        <f>Source!I38</f>
        <v>0.3333333</v>
      </c>
      <c r="H168" s="45"/>
      <c r="I168" s="44"/>
      <c r="J168" s="45"/>
      <c r="K168" s="44"/>
      <c r="L168" s="45"/>
    </row>
    <row r="169" spans="1:83" x14ac:dyDescent="0.2">
      <c r="C169" s="56" t="str">
        <f>"Объем: "&amp;Source!I38&amp;"=1/"&amp;"3"</f>
        <v>Объем: 0,3333333=1/3</v>
      </c>
    </row>
    <row r="170" spans="1:83" ht="15" x14ac:dyDescent="0.2">
      <c r="A170" s="40"/>
      <c r="B170" s="43">
        <v>1</v>
      </c>
      <c r="C170" s="40" t="s">
        <v>620</v>
      </c>
      <c r="D170" s="42" t="s">
        <v>373</v>
      </c>
      <c r="E170" s="46"/>
      <c r="F170" s="43"/>
      <c r="G170" s="46">
        <f>Source!U38</f>
        <v>1.2533331999999999</v>
      </c>
      <c r="H170" s="43"/>
      <c r="I170" s="43"/>
      <c r="J170" s="43"/>
      <c r="K170" s="43"/>
      <c r="L170" s="47">
        <f>SUM(L171:L171)-SUMIF(CE171:CE171, 1, L171:L171)</f>
        <v>623.41</v>
      </c>
    </row>
    <row r="171" spans="1:83" ht="14.25" x14ac:dyDescent="0.2">
      <c r="A171" s="41"/>
      <c r="B171" s="41" t="s">
        <v>388</v>
      </c>
      <c r="C171" s="41" t="s">
        <v>389</v>
      </c>
      <c r="D171" s="42" t="s">
        <v>373</v>
      </c>
      <c r="E171" s="43">
        <v>3.76</v>
      </c>
      <c r="F171" s="43"/>
      <c r="G171" s="43">
        <f>SmtRes!CX57</f>
        <v>1.2533331999999999</v>
      </c>
      <c r="H171" s="45"/>
      <c r="I171" s="44"/>
      <c r="J171" s="45">
        <f>SmtRes!CZ57</f>
        <v>497.4</v>
      </c>
      <c r="K171" s="44"/>
      <c r="L171" s="45">
        <f>SmtRes!DI57</f>
        <v>623.41</v>
      </c>
    </row>
    <row r="172" spans="1:83" ht="15" x14ac:dyDescent="0.2">
      <c r="A172" s="40"/>
      <c r="B172" s="43">
        <v>2</v>
      </c>
      <c r="C172" s="40" t="s">
        <v>621</v>
      </c>
      <c r="D172" s="42"/>
      <c r="E172" s="46"/>
      <c r="F172" s="43"/>
      <c r="G172" s="46"/>
      <c r="H172" s="43"/>
      <c r="I172" s="43"/>
      <c r="J172" s="43"/>
      <c r="K172" s="43"/>
      <c r="L172" s="47">
        <f>SUM(L173:L177)-SUMIF(CE173:CE177, 1, L173:L177)</f>
        <v>190.49000000000018</v>
      </c>
    </row>
    <row r="173" spans="1:83" ht="15" x14ac:dyDescent="0.2">
      <c r="A173" s="40"/>
      <c r="B173" s="43"/>
      <c r="C173" s="40" t="s">
        <v>624</v>
      </c>
      <c r="D173" s="42" t="s">
        <v>373</v>
      </c>
      <c r="E173" s="46"/>
      <c r="F173" s="43"/>
      <c r="G173" s="46">
        <f>Source!V38</f>
        <v>0.3566666</v>
      </c>
      <c r="H173" s="43"/>
      <c r="I173" s="43"/>
      <c r="J173" s="43"/>
      <c r="K173" s="43"/>
      <c r="L173" s="47">
        <f>SUMIF(CE174:CE177, 1, L174:L177)</f>
        <v>192.49</v>
      </c>
      <c r="CE173">
        <v>1</v>
      </c>
    </row>
    <row r="174" spans="1:83" ht="28.5" x14ac:dyDescent="0.2">
      <c r="A174" s="41"/>
      <c r="B174" s="41" t="s">
        <v>420</v>
      </c>
      <c r="C174" s="41" t="s">
        <v>422</v>
      </c>
      <c r="D174" s="42" t="s">
        <v>379</v>
      </c>
      <c r="E174" s="43">
        <v>0.85</v>
      </c>
      <c r="F174" s="43"/>
      <c r="G174" s="43">
        <f>SmtRes!CX59</f>
        <v>0.28333330000000001</v>
      </c>
      <c r="H174" s="45">
        <f>SmtRes!CZ59</f>
        <v>346.73</v>
      </c>
      <c r="I174" s="44">
        <f>SmtRes!AJ59</f>
        <v>1.46</v>
      </c>
      <c r="J174" s="45">
        <f>ROUND(H174*I174, 2)</f>
        <v>506.23</v>
      </c>
      <c r="K174" s="44"/>
      <c r="L174" s="45">
        <f>SmtRes!DG59</f>
        <v>143.43</v>
      </c>
    </row>
    <row r="175" spans="1:83" ht="28.5" x14ac:dyDescent="0.2">
      <c r="A175" s="41"/>
      <c r="B175" s="41" t="s">
        <v>387</v>
      </c>
      <c r="C175" s="41" t="s">
        <v>623</v>
      </c>
      <c r="D175" s="42" t="s">
        <v>373</v>
      </c>
      <c r="E175" s="43">
        <f>SmtRes!DO59*SmtRes!AT59</f>
        <v>0.85</v>
      </c>
      <c r="F175" s="43"/>
      <c r="G175" s="43">
        <f>ROUND(E175*G168, 7)</f>
        <v>0.28333330000000001</v>
      </c>
      <c r="H175" s="45"/>
      <c r="I175" s="44"/>
      <c r="J175" s="45">
        <f>ROUND(SmtRes!AG59/SmtRes!DO59, 2)</f>
        <v>539.69000000000005</v>
      </c>
      <c r="K175" s="44"/>
      <c r="L175" s="45">
        <f>SmtRes!DH59</f>
        <v>152.91</v>
      </c>
      <c r="CE175">
        <v>1</v>
      </c>
    </row>
    <row r="176" spans="1:83" ht="28.5" x14ac:dyDescent="0.2">
      <c r="A176" s="41"/>
      <c r="B176" s="41" t="s">
        <v>394</v>
      </c>
      <c r="C176" s="41" t="s">
        <v>396</v>
      </c>
      <c r="D176" s="42" t="s">
        <v>379</v>
      </c>
      <c r="E176" s="43">
        <v>0.22</v>
      </c>
      <c r="F176" s="43"/>
      <c r="G176" s="43">
        <f>SmtRes!CX60</f>
        <v>7.3333300000000004E-2</v>
      </c>
      <c r="H176" s="45"/>
      <c r="I176" s="44"/>
      <c r="J176" s="45">
        <f>SmtRes!CZ60</f>
        <v>641.70000000000005</v>
      </c>
      <c r="K176" s="44"/>
      <c r="L176" s="45">
        <f>SmtRes!DG60</f>
        <v>47.06</v>
      </c>
    </row>
    <row r="177" spans="1:83" ht="28.5" x14ac:dyDescent="0.2">
      <c r="A177" s="41"/>
      <c r="B177" s="41" t="s">
        <v>387</v>
      </c>
      <c r="C177" s="41" t="s">
        <v>623</v>
      </c>
      <c r="D177" s="42" t="s">
        <v>373</v>
      </c>
      <c r="E177" s="43">
        <f>SmtRes!DO60*SmtRes!AT60</f>
        <v>0.22</v>
      </c>
      <c r="F177" s="43"/>
      <c r="G177" s="43">
        <f>ROUND(E177*G168, 7)</f>
        <v>7.3333300000000004E-2</v>
      </c>
      <c r="H177" s="45"/>
      <c r="I177" s="44"/>
      <c r="J177" s="45">
        <f>ROUND(SmtRes!AG60/SmtRes!DO60, 2)</f>
        <v>539.69000000000005</v>
      </c>
      <c r="K177" s="44"/>
      <c r="L177" s="45">
        <f>SmtRes!DH60</f>
        <v>39.58</v>
      </c>
      <c r="CE177">
        <v>1</v>
      </c>
    </row>
    <row r="178" spans="1:83" ht="15" x14ac:dyDescent="0.2">
      <c r="A178" s="40"/>
      <c r="B178" s="43">
        <v>4</v>
      </c>
      <c r="C178" s="40" t="s">
        <v>625</v>
      </c>
      <c r="D178" s="42"/>
      <c r="E178" s="46"/>
      <c r="F178" s="43"/>
      <c r="G178" s="46"/>
      <c r="H178" s="43"/>
      <c r="I178" s="43"/>
      <c r="J178" s="43"/>
      <c r="K178" s="43"/>
      <c r="L178" s="47">
        <f>SUM(L179:L183)-SUMIF(CE179:CE183, 1, L179:L183)</f>
        <v>15.719999999999999</v>
      </c>
    </row>
    <row r="179" spans="1:83" ht="14.25" x14ac:dyDescent="0.2">
      <c r="A179" s="41"/>
      <c r="B179" s="41" t="s">
        <v>397</v>
      </c>
      <c r="C179" s="41" t="s">
        <v>399</v>
      </c>
      <c r="D179" s="42" t="s">
        <v>400</v>
      </c>
      <c r="E179" s="43">
        <v>0.1</v>
      </c>
      <c r="F179" s="43"/>
      <c r="G179" s="43">
        <f>SmtRes!CX61</f>
        <v>3.3333300000000003E-2</v>
      </c>
      <c r="H179" s="45">
        <f>SmtRes!CZ61</f>
        <v>185.43</v>
      </c>
      <c r="I179" s="44">
        <f>SmtRes!AI61</f>
        <v>1.6</v>
      </c>
      <c r="J179" s="45">
        <f>ROUND(H179*I179, 2)</f>
        <v>296.69</v>
      </c>
      <c r="K179" s="44"/>
      <c r="L179" s="45">
        <f>SmtRes!DF61</f>
        <v>9.89</v>
      </c>
    </row>
    <row r="180" spans="1:83" ht="14.25" x14ac:dyDescent="0.2">
      <c r="A180" s="41"/>
      <c r="B180" s="41" t="s">
        <v>401</v>
      </c>
      <c r="C180" s="41" t="s">
        <v>403</v>
      </c>
      <c r="D180" s="42" t="s">
        <v>400</v>
      </c>
      <c r="E180" s="43">
        <v>0.03</v>
      </c>
      <c r="F180" s="43"/>
      <c r="G180" s="43">
        <f>SmtRes!CX62</f>
        <v>0.01</v>
      </c>
      <c r="H180" s="45">
        <f>SmtRes!CZ62</f>
        <v>58.53</v>
      </c>
      <c r="I180" s="44">
        <f>SmtRes!AI62</f>
        <v>1.6</v>
      </c>
      <c r="J180" s="45">
        <f>ROUND(H180*I180, 2)</f>
        <v>93.65</v>
      </c>
      <c r="K180" s="44"/>
      <c r="L180" s="45">
        <f>SmtRes!DF62</f>
        <v>0.94</v>
      </c>
    </row>
    <row r="181" spans="1:83" ht="14.25" x14ac:dyDescent="0.2">
      <c r="A181" s="41"/>
      <c r="B181" s="41" t="s">
        <v>404</v>
      </c>
      <c r="C181" s="41" t="s">
        <v>406</v>
      </c>
      <c r="D181" s="42" t="s">
        <v>400</v>
      </c>
      <c r="E181" s="43">
        <v>0.02</v>
      </c>
      <c r="F181" s="43"/>
      <c r="G181" s="43">
        <f>SmtRes!CX63</f>
        <v>6.6667000000000002E-3</v>
      </c>
      <c r="H181" s="45">
        <f>SmtRes!CZ63</f>
        <v>56.11</v>
      </c>
      <c r="I181" s="44">
        <f>SmtRes!AI63</f>
        <v>1.54</v>
      </c>
      <c r="J181" s="45">
        <f>ROUND(H181*I181, 2)</f>
        <v>86.41</v>
      </c>
      <c r="K181" s="44"/>
      <c r="L181" s="45">
        <f>SmtRes!DF63</f>
        <v>0.57999999999999996</v>
      </c>
    </row>
    <row r="182" spans="1:83" ht="14.25" x14ac:dyDescent="0.2">
      <c r="A182" s="41"/>
      <c r="B182" s="41" t="s">
        <v>410</v>
      </c>
      <c r="C182" s="41" t="s">
        <v>412</v>
      </c>
      <c r="D182" s="42" t="s">
        <v>74</v>
      </c>
      <c r="E182" s="43">
        <v>1E-4</v>
      </c>
      <c r="F182" s="43"/>
      <c r="G182" s="43">
        <f>SmtRes!CX65</f>
        <v>3.3300000000000003E-5</v>
      </c>
      <c r="H182" s="45">
        <f>SmtRes!CZ65</f>
        <v>80020.98</v>
      </c>
      <c r="I182" s="44">
        <f>SmtRes!AI65</f>
        <v>1.29</v>
      </c>
      <c r="J182" s="45">
        <f>ROUND(H182*I182, 2)</f>
        <v>103227.06</v>
      </c>
      <c r="K182" s="44"/>
      <c r="L182" s="45">
        <f>SmtRes!DF65</f>
        <v>3.44</v>
      </c>
    </row>
    <row r="183" spans="1:83" ht="14.25" x14ac:dyDescent="0.2">
      <c r="A183" s="41"/>
      <c r="B183" s="41" t="s">
        <v>429</v>
      </c>
      <c r="C183" s="41" t="s">
        <v>431</v>
      </c>
      <c r="D183" s="42" t="s">
        <v>400</v>
      </c>
      <c r="E183" s="43">
        <v>0.03</v>
      </c>
      <c r="F183" s="43"/>
      <c r="G183" s="43">
        <f>SmtRes!CX66</f>
        <v>0.01</v>
      </c>
      <c r="H183" s="45">
        <f>SmtRes!CZ66</f>
        <v>60.6</v>
      </c>
      <c r="I183" s="44">
        <f>SmtRes!AI66</f>
        <v>1.43</v>
      </c>
      <c r="J183" s="45">
        <f>ROUND(H183*I183, 2)</f>
        <v>86.66</v>
      </c>
      <c r="K183" s="44"/>
      <c r="L183" s="45">
        <f>SmtRes!DF66</f>
        <v>0.87</v>
      </c>
    </row>
    <row r="184" spans="1:83" ht="14.25" x14ac:dyDescent="0.2">
      <c r="A184" s="41"/>
      <c r="B184" s="41" t="str">
        <f>EtalonRes!I84</f>
        <v>07.2.07.13</v>
      </c>
      <c r="C184" s="41" t="str">
        <f>EtalonRes!K84</f>
        <v>Хомуты стальные</v>
      </c>
      <c r="D184" s="42" t="str">
        <f>EtalonRes!O84</f>
        <v>кг</v>
      </c>
      <c r="E184" s="43">
        <f>EtalonRes!X84</f>
        <v>0</v>
      </c>
      <c r="F184" s="43"/>
      <c r="G184" s="43">
        <f>ROUND(EtalonRes!AG84*Source!I38, 7)</f>
        <v>0</v>
      </c>
      <c r="H184" s="45"/>
      <c r="I184" s="44"/>
      <c r="J184" s="45"/>
      <c r="K184" s="44"/>
      <c r="L184" s="45"/>
    </row>
    <row r="185" spans="1:83" ht="28.5" x14ac:dyDescent="0.2">
      <c r="A185" s="41"/>
      <c r="B185" s="41" t="str">
        <f>EtalonRes!I85</f>
        <v>08.3.04.02</v>
      </c>
      <c r="C185" s="41" t="str">
        <f>EtalonRes!K85</f>
        <v>Сталь стержневая диаметром до 10 мм</v>
      </c>
      <c r="D185" s="42" t="str">
        <f>EtalonRes!O85</f>
        <v>т</v>
      </c>
      <c r="E185" s="43">
        <f>EtalonRes!X85</f>
        <v>0</v>
      </c>
      <c r="F185" s="43"/>
      <c r="G185" s="43">
        <f>ROUND(EtalonRes!AG85*Source!I38, 7)</f>
        <v>0</v>
      </c>
      <c r="H185" s="45"/>
      <c r="I185" s="44"/>
      <c r="J185" s="45"/>
      <c r="K185" s="44"/>
      <c r="L185" s="45"/>
    </row>
    <row r="186" spans="1:83" ht="28.5" x14ac:dyDescent="0.2">
      <c r="A186" s="41"/>
      <c r="B186" s="41" t="str">
        <f>EtalonRes!I88</f>
        <v>22.2.01.04</v>
      </c>
      <c r="C186" s="41" t="str">
        <f>EtalonRes!K88</f>
        <v>Изоляторы линейные штыревые фарфоровые</v>
      </c>
      <c r="D186" s="42" t="str">
        <f>EtalonRes!O88</f>
        <v>ШТ</v>
      </c>
      <c r="E186" s="43">
        <f>EtalonRes!X88</f>
        <v>0</v>
      </c>
      <c r="F186" s="43"/>
      <c r="G186" s="43">
        <f>ROUND(EtalonRes!AG88*Source!I38, 7)</f>
        <v>0</v>
      </c>
      <c r="H186" s="45"/>
      <c r="I186" s="44"/>
      <c r="J186" s="45"/>
      <c r="K186" s="44"/>
      <c r="L186" s="45"/>
    </row>
    <row r="187" spans="1:83" ht="14.25" x14ac:dyDescent="0.2">
      <c r="A187" s="41"/>
      <c r="B187" s="41" t="str">
        <f>EtalonRes!I89</f>
        <v>22.2.02.03</v>
      </c>
      <c r="C187" s="48" t="str">
        <f>EtalonRes!K89</f>
        <v>Детали крепления стальные</v>
      </c>
      <c r="D187" s="49" t="str">
        <f>EtalonRes!O89</f>
        <v>кг</v>
      </c>
      <c r="E187" s="50">
        <f>EtalonRes!X89</f>
        <v>0</v>
      </c>
      <c r="F187" s="50"/>
      <c r="G187" s="50">
        <f>ROUND(EtalonRes!AG89*Source!I38, 7)</f>
        <v>0</v>
      </c>
      <c r="H187" s="51"/>
      <c r="I187" s="52"/>
      <c r="J187" s="51"/>
      <c r="K187" s="52"/>
      <c r="L187" s="51"/>
    </row>
    <row r="188" spans="1:83" ht="15" x14ac:dyDescent="0.2">
      <c r="A188" s="41"/>
      <c r="B188" s="41"/>
      <c r="C188" s="54" t="s">
        <v>626</v>
      </c>
      <c r="D188" s="42"/>
      <c r="E188" s="43"/>
      <c r="F188" s="43"/>
      <c r="G188" s="43"/>
      <c r="H188" s="45"/>
      <c r="I188" s="44"/>
      <c r="J188" s="45"/>
      <c r="K188" s="44"/>
      <c r="L188" s="45">
        <f>L170+L172+L173+L178</f>
        <v>1022.1100000000001</v>
      </c>
    </row>
    <row r="189" spans="1:83" ht="42.75" x14ac:dyDescent="0.2">
      <c r="A189" s="39" t="s">
        <v>642</v>
      </c>
      <c r="B189" s="41" t="str">
        <f>Source!F39</f>
        <v>08.3.04.02-0063</v>
      </c>
      <c r="C189" s="41" t="str">
        <f>Source!G39</f>
        <v>Прокат стальной горячекатаный круглый, марки стали Ст3сп, Ст3пс, диаметр 5-12 мм</v>
      </c>
      <c r="D189" s="42" t="str">
        <f>Source!H39</f>
        <v>т</v>
      </c>
      <c r="E189" s="43">
        <f>SmtRes!AT64</f>
        <v>1.848E-3</v>
      </c>
      <c r="F189" s="43"/>
      <c r="G189" s="43">
        <f>Source!I39</f>
        <v>6.1600000000000001E-4</v>
      </c>
      <c r="H189" s="45">
        <f>Source!AL39+Source!AO39+Source!AM39+Source!AN39</f>
        <v>67306.5</v>
      </c>
      <c r="I189" s="44">
        <f>IF(Source!BC39&lt;&gt; 0, Source!BC39, 1)</f>
        <v>0.74</v>
      </c>
      <c r="J189" s="45">
        <f>ROUND(H189*I189, 2)</f>
        <v>49806.81</v>
      </c>
      <c r="K189" s="44"/>
      <c r="L189" s="45">
        <f>Source!P39</f>
        <v>30.68</v>
      </c>
      <c r="AD189">
        <f>ROUND((Source!AT39/100)*((ROUND(ROUND(Source!AO39,2)*Source!I39, 2)+ROUND(ROUND(Source!AN39,2)*Source!I39, 2))), 2)</f>
        <v>0</v>
      </c>
      <c r="AE189">
        <f>ROUND((Source!AU39/100)*((ROUND(ROUND(Source!AO39,2)*Source!I39, 2)+ROUND(ROUND(Source!AN39,2)*Source!I39, 2))), 2)</f>
        <v>0</v>
      </c>
      <c r="AN189">
        <f>L189</f>
        <v>30.68</v>
      </c>
      <c r="AW189">
        <f>L189</f>
        <v>30.68</v>
      </c>
      <c r="AZ189">
        <f>Source!X39</f>
        <v>0</v>
      </c>
      <c r="BA189">
        <f>Source!Y39</f>
        <v>0</v>
      </c>
      <c r="CD189">
        <v>1</v>
      </c>
    </row>
    <row r="190" spans="1:83" ht="14.25" x14ac:dyDescent="0.2">
      <c r="A190" s="41"/>
      <c r="B190" s="41"/>
      <c r="C190" s="41" t="s">
        <v>627</v>
      </c>
      <c r="D190" s="42"/>
      <c r="E190" s="43"/>
      <c r="F190" s="43"/>
      <c r="G190" s="43"/>
      <c r="H190" s="45"/>
      <c r="I190" s="44"/>
      <c r="J190" s="45"/>
      <c r="K190" s="44"/>
      <c r="L190" s="45">
        <f>SUM(AR168:AR193)+SUM(AS168:AS193)+SUM(AT168:AT193)+SUM(AU168:AU193)+SUM(AV168:AV193)</f>
        <v>815.9</v>
      </c>
    </row>
    <row r="191" spans="1:83" ht="14.25" x14ac:dyDescent="0.2">
      <c r="A191" s="41"/>
      <c r="B191" s="41" t="s">
        <v>32</v>
      </c>
      <c r="C191" s="41" t="s">
        <v>628</v>
      </c>
      <c r="D191" s="42" t="s">
        <v>56</v>
      </c>
      <c r="E191" s="43">
        <f>Source!BZ38</f>
        <v>103</v>
      </c>
      <c r="F191" s="43"/>
      <c r="G191" s="43">
        <f>Source!AT38</f>
        <v>103</v>
      </c>
      <c r="H191" s="45"/>
      <c r="I191" s="44"/>
      <c r="J191" s="45"/>
      <c r="K191" s="44"/>
      <c r="L191" s="45">
        <f>SUM(AZ168:AZ193)</f>
        <v>840.38</v>
      </c>
    </row>
    <row r="192" spans="1:83" ht="14.25" x14ac:dyDescent="0.2">
      <c r="A192" s="48"/>
      <c r="B192" s="48" t="s">
        <v>33</v>
      </c>
      <c r="C192" s="48" t="s">
        <v>629</v>
      </c>
      <c r="D192" s="49" t="s">
        <v>56</v>
      </c>
      <c r="E192" s="50">
        <f>Source!CA38</f>
        <v>60</v>
      </c>
      <c r="F192" s="50"/>
      <c r="G192" s="50">
        <f>Source!AU38</f>
        <v>60</v>
      </c>
      <c r="H192" s="51"/>
      <c r="I192" s="52"/>
      <c r="J192" s="51"/>
      <c r="K192" s="52"/>
      <c r="L192" s="51">
        <f>SUM(BA168:BA193)</f>
        <v>489.54</v>
      </c>
    </row>
    <row r="193" spans="1:83" ht="15" x14ac:dyDescent="0.2">
      <c r="C193" s="122" t="s">
        <v>630</v>
      </c>
      <c r="D193" s="122"/>
      <c r="E193" s="122"/>
      <c r="F193" s="122"/>
      <c r="G193" s="122"/>
      <c r="H193" s="122"/>
      <c r="I193" s="123">
        <f>IF(E168&lt;&gt;0,K193/E168, 0)</f>
        <v>7148.13071481307</v>
      </c>
      <c r="J193" s="123"/>
      <c r="K193" s="123">
        <f>L170+L172+L178+L191+L192+L173+SUM(L189:L189)</f>
        <v>2382.7099999999996</v>
      </c>
      <c r="L193" s="123"/>
      <c r="AD193">
        <f>ROUND((Source!AT38/100)*((ROUND(SUMIF(SmtRes!AQ57:'SmtRes'!AQ66,"=1",SmtRes!AD57:'SmtRes'!AD66)*Source!I38, 2)+ROUND(SUMIF(SmtRes!AQ57:'SmtRes'!AQ66,"=1",SmtRes!AC57:'SmtRes'!AC66)*Source!I38, 2))), 2)</f>
        <v>541.36</v>
      </c>
      <c r="AE193">
        <f>ROUND((Source!AU38/100)*((ROUND(SUMIF(SmtRes!AQ57:'SmtRes'!AQ66,"=1",SmtRes!AD57:'SmtRes'!AD66)*Source!I38, 2)+ROUND(SUMIF(SmtRes!AQ57:'SmtRes'!AQ66,"=1",SmtRes!AC57:'SmtRes'!AC66)*Source!I38, 2))), 2)</f>
        <v>315.35000000000002</v>
      </c>
      <c r="AN193" s="53">
        <f>L170+L172+L178+L191+L192+L173</f>
        <v>2352.0299999999997</v>
      </c>
      <c r="AO193" s="53">
        <f>L172</f>
        <v>190.49000000000018</v>
      </c>
      <c r="AQ193" t="s">
        <v>631</v>
      </c>
      <c r="AR193" s="53">
        <f>L170</f>
        <v>623.41</v>
      </c>
      <c r="AT193" s="53">
        <f>L173</f>
        <v>192.49</v>
      </c>
      <c r="AV193" t="s">
        <v>631</v>
      </c>
      <c r="AW193" s="53">
        <f>L178</f>
        <v>15.719999999999999</v>
      </c>
      <c r="AZ193">
        <f>Source!X38</f>
        <v>840.38</v>
      </c>
      <c r="BA193">
        <f>Source!Y38</f>
        <v>489.54</v>
      </c>
      <c r="CD193">
        <v>1</v>
      </c>
    </row>
    <row r="194" spans="1:83" ht="57" x14ac:dyDescent="0.2">
      <c r="A194" s="39" t="s">
        <v>84</v>
      </c>
      <c r="B194" s="41" t="s">
        <v>643</v>
      </c>
      <c r="C194" s="41" t="str">
        <f>Source!G40</f>
        <v>Разработка грунта вручную в траншеях глубиной до 2 м без креплений с откосами, группа грунтов: 2</v>
      </c>
      <c r="D194" s="42" t="str">
        <f>Source!H40</f>
        <v>100 м3</v>
      </c>
      <c r="E194" s="43">
        <f>Source!K40</f>
        <v>8.8999999999999999E-3</v>
      </c>
      <c r="F194" s="43"/>
      <c r="G194" s="43">
        <f>Source!I40</f>
        <v>8.8999999999999999E-3</v>
      </c>
      <c r="H194" s="45"/>
      <c r="I194" s="44"/>
      <c r="J194" s="45"/>
      <c r="K194" s="44"/>
      <c r="L194" s="45"/>
    </row>
    <row r="195" spans="1:83" x14ac:dyDescent="0.2">
      <c r="C195" s="56" t="str">
        <f>"Объем: "&amp;Source!I40&amp;"=(1*"&amp;"0,89)/"&amp;"100"</f>
        <v>Объем: 0,0089=(1*0,89)/100</v>
      </c>
    </row>
    <row r="196" spans="1:83" ht="15" x14ac:dyDescent="0.2">
      <c r="A196" s="40"/>
      <c r="B196" s="43">
        <v>1</v>
      </c>
      <c r="C196" s="40" t="s">
        <v>620</v>
      </c>
      <c r="D196" s="42" t="s">
        <v>373</v>
      </c>
      <c r="E196" s="46"/>
      <c r="F196" s="43"/>
      <c r="G196" s="46">
        <f>Source!U40</f>
        <v>1.3706</v>
      </c>
      <c r="H196" s="43"/>
      <c r="I196" s="43"/>
      <c r="J196" s="43"/>
      <c r="K196" s="43"/>
      <c r="L196" s="47">
        <f>SUM(L197:L197)-SUMIF(CE197:CE197, 1, L197:L197)</f>
        <v>601.69000000000005</v>
      </c>
    </row>
    <row r="197" spans="1:83" ht="14.25" x14ac:dyDescent="0.2">
      <c r="A197" s="41"/>
      <c r="B197" s="41" t="s">
        <v>436</v>
      </c>
      <c r="C197" s="48" t="s">
        <v>437</v>
      </c>
      <c r="D197" s="49" t="s">
        <v>373</v>
      </c>
      <c r="E197" s="50">
        <v>154</v>
      </c>
      <c r="F197" s="50"/>
      <c r="G197" s="50">
        <f>SmtRes!CX67</f>
        <v>1.3706</v>
      </c>
      <c r="H197" s="51"/>
      <c r="I197" s="52"/>
      <c r="J197" s="51">
        <f>SmtRes!CZ67</f>
        <v>439</v>
      </c>
      <c r="K197" s="52"/>
      <c r="L197" s="51">
        <f>SmtRes!DI67</f>
        <v>601.69000000000005</v>
      </c>
    </row>
    <row r="198" spans="1:83" ht="15" x14ac:dyDescent="0.2">
      <c r="A198" s="41"/>
      <c r="B198" s="41"/>
      <c r="C198" s="54" t="s">
        <v>626</v>
      </c>
      <c r="D198" s="42"/>
      <c r="E198" s="43"/>
      <c r="F198" s="43"/>
      <c r="G198" s="43"/>
      <c r="H198" s="45"/>
      <c r="I198" s="44"/>
      <c r="J198" s="45"/>
      <c r="K198" s="44"/>
      <c r="L198" s="45">
        <f>L196</f>
        <v>601.69000000000005</v>
      </c>
    </row>
    <row r="199" spans="1:83" ht="14.25" x14ac:dyDescent="0.2">
      <c r="A199" s="41"/>
      <c r="B199" s="41"/>
      <c r="C199" s="41" t="s">
        <v>627</v>
      </c>
      <c r="D199" s="42"/>
      <c r="E199" s="43"/>
      <c r="F199" s="43"/>
      <c r="G199" s="43"/>
      <c r="H199" s="45"/>
      <c r="I199" s="44"/>
      <c r="J199" s="45"/>
      <c r="K199" s="44"/>
      <c r="L199" s="45">
        <f>SUM(AR194:AR202)+SUM(AS194:AS202)+SUM(AT194:AT202)+SUM(AU194:AU202)+SUM(AV194:AV202)</f>
        <v>601.69000000000005</v>
      </c>
    </row>
    <row r="200" spans="1:83" ht="28.5" x14ac:dyDescent="0.2">
      <c r="A200" s="41"/>
      <c r="B200" s="41" t="s">
        <v>92</v>
      </c>
      <c r="C200" s="41" t="s">
        <v>644</v>
      </c>
      <c r="D200" s="42" t="s">
        <v>56</v>
      </c>
      <c r="E200" s="43">
        <f>Source!BZ40</f>
        <v>89</v>
      </c>
      <c r="F200" s="43"/>
      <c r="G200" s="43">
        <f>Source!AT40</f>
        <v>89</v>
      </c>
      <c r="H200" s="45"/>
      <c r="I200" s="44"/>
      <c r="J200" s="45"/>
      <c r="K200" s="44"/>
      <c r="L200" s="45">
        <f>SUM(AZ194:AZ202)</f>
        <v>535.5</v>
      </c>
    </row>
    <row r="201" spans="1:83" ht="28.5" x14ac:dyDescent="0.2">
      <c r="A201" s="48"/>
      <c r="B201" s="48" t="s">
        <v>93</v>
      </c>
      <c r="C201" s="48" t="s">
        <v>645</v>
      </c>
      <c r="D201" s="49" t="s">
        <v>56</v>
      </c>
      <c r="E201" s="50">
        <f>Source!CA40</f>
        <v>40</v>
      </c>
      <c r="F201" s="50"/>
      <c r="G201" s="50">
        <f>Source!AU40</f>
        <v>40</v>
      </c>
      <c r="H201" s="51"/>
      <c r="I201" s="52"/>
      <c r="J201" s="51"/>
      <c r="K201" s="52"/>
      <c r="L201" s="51">
        <f>SUM(BA194:BA202)</f>
        <v>240.68</v>
      </c>
    </row>
    <row r="202" spans="1:83" ht="15" x14ac:dyDescent="0.2">
      <c r="C202" s="122" t="s">
        <v>630</v>
      </c>
      <c r="D202" s="122"/>
      <c r="E202" s="122"/>
      <c r="F202" s="122"/>
      <c r="G202" s="122"/>
      <c r="H202" s="122"/>
      <c r="I202" s="123">
        <f>IF(E194&lt;&gt;0,K202/E194, 0)</f>
        <v>154816.85393258429</v>
      </c>
      <c r="J202" s="123"/>
      <c r="K202" s="123">
        <f>L196+L200+L201</f>
        <v>1377.8700000000001</v>
      </c>
      <c r="L202" s="123"/>
      <c r="AD202">
        <f>ROUND((Source!AT40/100)*((ROUND(SUMIF(SmtRes!AQ67:'SmtRes'!AQ67,"=1",SmtRes!AD67:'SmtRes'!AD67)*Source!I40, 2)+ROUND(SUMIF(SmtRes!AQ67:'SmtRes'!AQ67,"=1",SmtRes!AC67:'SmtRes'!AC67)*Source!I40, 2))), 2)</f>
        <v>3.48</v>
      </c>
      <c r="AE202">
        <f>ROUND((Source!AU40/100)*((ROUND(SUMIF(SmtRes!AQ67:'SmtRes'!AQ67,"=1",SmtRes!AD67:'SmtRes'!AD67)*Source!I40, 2)+ROUND(SUMIF(SmtRes!AQ67:'SmtRes'!AQ67,"=1",SmtRes!AC67:'SmtRes'!AC67)*Source!I40, 2))), 2)</f>
        <v>1.56</v>
      </c>
      <c r="AN202" s="53">
        <f>L196+L200+L201</f>
        <v>1377.8700000000001</v>
      </c>
      <c r="AO202">
        <f>0</f>
        <v>0</v>
      </c>
      <c r="AQ202" t="s">
        <v>631</v>
      </c>
      <c r="AR202" s="53">
        <f>L196</f>
        <v>601.69000000000005</v>
      </c>
      <c r="AT202">
        <f>0</f>
        <v>0</v>
      </c>
      <c r="AV202" t="s">
        <v>631</v>
      </c>
      <c r="AW202">
        <f>0</f>
        <v>0</v>
      </c>
      <c r="AZ202">
        <f>Source!X40</f>
        <v>535.5</v>
      </c>
      <c r="BA202">
        <f>Source!Y40</f>
        <v>240.68</v>
      </c>
      <c r="CD202">
        <v>1</v>
      </c>
    </row>
    <row r="203" spans="1:83" ht="28.5" x14ac:dyDescent="0.2">
      <c r="A203" s="39" t="s">
        <v>94</v>
      </c>
      <c r="B203" s="41" t="s">
        <v>646</v>
      </c>
      <c r="C203" s="41" t="str">
        <f>Source!G41</f>
        <v>Заземлитель вертикальный из угловой стали размером: 50х50х5 мм</v>
      </c>
      <c r="D203" s="42" t="str">
        <f>Source!H41</f>
        <v>10 ШТ</v>
      </c>
      <c r="E203" s="43">
        <f>Source!K41</f>
        <v>0.2</v>
      </c>
      <c r="F203" s="43"/>
      <c r="G203" s="43">
        <f>Source!I41</f>
        <v>0.2</v>
      </c>
      <c r="H203" s="45"/>
      <c r="I203" s="44"/>
      <c r="J203" s="45"/>
      <c r="K203" s="44"/>
      <c r="L203" s="45"/>
    </row>
    <row r="204" spans="1:83" x14ac:dyDescent="0.2">
      <c r="C204" s="56" t="str">
        <f>"Объем: "&amp;Source!I41&amp;"=2/"&amp;"10"</f>
        <v>Объем: 0,2=2/10</v>
      </c>
    </row>
    <row r="205" spans="1:83" ht="15" x14ac:dyDescent="0.2">
      <c r="A205" s="40"/>
      <c r="B205" s="43">
        <v>1</v>
      </c>
      <c r="C205" s="40" t="s">
        <v>620</v>
      </c>
      <c r="D205" s="42" t="s">
        <v>373</v>
      </c>
      <c r="E205" s="46"/>
      <c r="F205" s="43"/>
      <c r="G205" s="46">
        <f>Source!U41</f>
        <v>1.8540000000000001</v>
      </c>
      <c r="H205" s="43"/>
      <c r="I205" s="43"/>
      <c r="J205" s="43"/>
      <c r="K205" s="43"/>
      <c r="L205" s="47">
        <f>SUM(L206:L206)-SUMIF(CE206:CE206, 1, L206:L206)</f>
        <v>978.17</v>
      </c>
    </row>
    <row r="206" spans="1:83" ht="14.25" x14ac:dyDescent="0.2">
      <c r="A206" s="41"/>
      <c r="B206" s="41" t="s">
        <v>438</v>
      </c>
      <c r="C206" s="41" t="s">
        <v>439</v>
      </c>
      <c r="D206" s="42" t="s">
        <v>373</v>
      </c>
      <c r="E206" s="43">
        <v>9.27</v>
      </c>
      <c r="F206" s="43"/>
      <c r="G206" s="43">
        <f>SmtRes!CX68</f>
        <v>1.8540000000000001</v>
      </c>
      <c r="H206" s="45"/>
      <c r="I206" s="44"/>
      <c r="J206" s="45">
        <f>SmtRes!CZ68</f>
        <v>527.6</v>
      </c>
      <c r="K206" s="44"/>
      <c r="L206" s="45">
        <f>SmtRes!DI68</f>
        <v>978.17</v>
      </c>
    </row>
    <row r="207" spans="1:83" ht="15" x14ac:dyDescent="0.2">
      <c r="A207" s="40"/>
      <c r="B207" s="43">
        <v>2</v>
      </c>
      <c r="C207" s="40" t="s">
        <v>621</v>
      </c>
      <c r="D207" s="42"/>
      <c r="E207" s="46"/>
      <c r="F207" s="43"/>
      <c r="G207" s="46"/>
      <c r="H207" s="43"/>
      <c r="I207" s="43"/>
      <c r="J207" s="43"/>
      <c r="K207" s="43"/>
      <c r="L207" s="47">
        <f>SUM(L208:L213)-SUMIF(CE208:CE213, 1, L208:L213)</f>
        <v>87.559999999999974</v>
      </c>
    </row>
    <row r="208" spans="1:83" ht="15" x14ac:dyDescent="0.2">
      <c r="A208" s="40"/>
      <c r="B208" s="43"/>
      <c r="C208" s="40" t="s">
        <v>624</v>
      </c>
      <c r="D208" s="42" t="s">
        <v>373</v>
      </c>
      <c r="E208" s="46"/>
      <c r="F208" s="43"/>
      <c r="G208" s="46">
        <f>Source!V41</f>
        <v>6.8000000000000005E-2</v>
      </c>
      <c r="H208" s="43"/>
      <c r="I208" s="43"/>
      <c r="J208" s="43"/>
      <c r="K208" s="43"/>
      <c r="L208" s="47">
        <f>SUMIF(CE209:CE213, 1, L209:L213)</f>
        <v>43</v>
      </c>
      <c r="CE208">
        <v>1</v>
      </c>
    </row>
    <row r="209" spans="1:83" ht="28.5" x14ac:dyDescent="0.2">
      <c r="A209" s="41"/>
      <c r="B209" s="41" t="s">
        <v>376</v>
      </c>
      <c r="C209" s="41" t="s">
        <v>378</v>
      </c>
      <c r="D209" s="42" t="s">
        <v>379</v>
      </c>
      <c r="E209" s="43">
        <v>0.17</v>
      </c>
      <c r="F209" s="43"/>
      <c r="G209" s="43">
        <f>SmtRes!CX70</f>
        <v>3.4000000000000002E-2</v>
      </c>
      <c r="H209" s="45"/>
      <c r="I209" s="44"/>
      <c r="J209" s="45">
        <f>SmtRes!CZ70</f>
        <v>1626.29</v>
      </c>
      <c r="K209" s="44"/>
      <c r="L209" s="45">
        <f>SmtRes!DG70</f>
        <v>55.29</v>
      </c>
    </row>
    <row r="210" spans="1:83" ht="28.5" x14ac:dyDescent="0.2">
      <c r="A210" s="41"/>
      <c r="B210" s="41" t="s">
        <v>380</v>
      </c>
      <c r="C210" s="41" t="s">
        <v>633</v>
      </c>
      <c r="D210" s="42" t="s">
        <v>373</v>
      </c>
      <c r="E210" s="43">
        <f>SmtRes!DO70*SmtRes!AT70</f>
        <v>0.17</v>
      </c>
      <c r="F210" s="43"/>
      <c r="G210" s="43">
        <f>ROUND(E210*G203, 7)</f>
        <v>3.4000000000000002E-2</v>
      </c>
      <c r="H210" s="45"/>
      <c r="I210" s="44"/>
      <c r="J210" s="45">
        <f>ROUND(SmtRes!AG70/SmtRes!DO70, 2)</f>
        <v>724.95</v>
      </c>
      <c r="K210" s="44"/>
      <c r="L210" s="45">
        <f>SmtRes!DH70</f>
        <v>24.65</v>
      </c>
      <c r="CE210">
        <v>1</v>
      </c>
    </row>
    <row r="211" spans="1:83" ht="28.5" x14ac:dyDescent="0.2">
      <c r="A211" s="41"/>
      <c r="B211" s="41" t="s">
        <v>394</v>
      </c>
      <c r="C211" s="41" t="s">
        <v>396</v>
      </c>
      <c r="D211" s="42" t="s">
        <v>379</v>
      </c>
      <c r="E211" s="43">
        <v>0.17</v>
      </c>
      <c r="F211" s="43"/>
      <c r="G211" s="43">
        <f>SmtRes!CX71</f>
        <v>3.4000000000000002E-2</v>
      </c>
      <c r="H211" s="45"/>
      <c r="I211" s="44"/>
      <c r="J211" s="45">
        <f>SmtRes!CZ71</f>
        <v>641.70000000000005</v>
      </c>
      <c r="K211" s="44"/>
      <c r="L211" s="45">
        <f>SmtRes!DG71</f>
        <v>21.82</v>
      </c>
    </row>
    <row r="212" spans="1:83" ht="28.5" x14ac:dyDescent="0.2">
      <c r="A212" s="41"/>
      <c r="B212" s="41" t="s">
        <v>387</v>
      </c>
      <c r="C212" s="41" t="s">
        <v>623</v>
      </c>
      <c r="D212" s="42" t="s">
        <v>373</v>
      </c>
      <c r="E212" s="43">
        <f>SmtRes!DO71*SmtRes!AT71</f>
        <v>0.17</v>
      </c>
      <c r="F212" s="43"/>
      <c r="G212" s="43">
        <f>ROUND(E212*G203, 7)</f>
        <v>3.4000000000000002E-2</v>
      </c>
      <c r="H212" s="45"/>
      <c r="I212" s="44"/>
      <c r="J212" s="45">
        <f>ROUND(SmtRes!AG71/SmtRes!DO71, 2)</f>
        <v>539.69000000000005</v>
      </c>
      <c r="K212" s="44"/>
      <c r="L212" s="45">
        <f>SmtRes!DH71</f>
        <v>18.350000000000001</v>
      </c>
      <c r="CE212">
        <v>1</v>
      </c>
    </row>
    <row r="213" spans="1:83" ht="42.75" x14ac:dyDescent="0.2">
      <c r="A213" s="41"/>
      <c r="B213" s="41" t="s">
        <v>440</v>
      </c>
      <c r="C213" s="41" t="s">
        <v>442</v>
      </c>
      <c r="D213" s="42" t="s">
        <v>379</v>
      </c>
      <c r="E213" s="43">
        <v>1.51</v>
      </c>
      <c r="F213" s="43"/>
      <c r="G213" s="43">
        <f>SmtRes!CX72</f>
        <v>0.30199999999999999</v>
      </c>
      <c r="H213" s="45"/>
      <c r="I213" s="44"/>
      <c r="J213" s="45">
        <f>SmtRes!CZ72</f>
        <v>34.61</v>
      </c>
      <c r="K213" s="44"/>
      <c r="L213" s="45">
        <f>SmtRes!DG72</f>
        <v>10.45</v>
      </c>
    </row>
    <row r="214" spans="1:83" ht="15" x14ac:dyDescent="0.2">
      <c r="A214" s="40"/>
      <c r="B214" s="43">
        <v>4</v>
      </c>
      <c r="C214" s="40" t="s">
        <v>625</v>
      </c>
      <c r="D214" s="42"/>
      <c r="E214" s="46"/>
      <c r="F214" s="43"/>
      <c r="G214" s="46"/>
      <c r="H214" s="43"/>
      <c r="I214" s="43"/>
      <c r="J214" s="43"/>
      <c r="K214" s="43"/>
      <c r="L214" s="47">
        <f>SUM(L215:L216)-SUMIF(CE215:CE216, 1, L215:L216)</f>
        <v>471.55999999999995</v>
      </c>
    </row>
    <row r="215" spans="1:83" ht="57" x14ac:dyDescent="0.2">
      <c r="A215" s="41"/>
      <c r="B215" s="41" t="s">
        <v>443</v>
      </c>
      <c r="C215" s="41" t="s">
        <v>445</v>
      </c>
      <c r="D215" s="42" t="s">
        <v>400</v>
      </c>
      <c r="E215" s="43">
        <v>0.65</v>
      </c>
      <c r="F215" s="43"/>
      <c r="G215" s="43">
        <f>SmtRes!CX73</f>
        <v>0.13</v>
      </c>
      <c r="H215" s="45">
        <f>SmtRes!CZ73</f>
        <v>155.63</v>
      </c>
      <c r="I215" s="44">
        <f>SmtRes!AI73</f>
        <v>0.78</v>
      </c>
      <c r="J215" s="45">
        <f>ROUND(H215*I215, 2)</f>
        <v>121.39</v>
      </c>
      <c r="K215" s="44"/>
      <c r="L215" s="45">
        <f>SmtRes!DF73</f>
        <v>15.78</v>
      </c>
    </row>
    <row r="216" spans="1:83" ht="57" x14ac:dyDescent="0.2">
      <c r="A216" s="41"/>
      <c r="B216" s="41" t="s">
        <v>446</v>
      </c>
      <c r="C216" s="48" t="s">
        <v>448</v>
      </c>
      <c r="D216" s="49" t="s">
        <v>400</v>
      </c>
      <c r="E216" s="50">
        <v>2</v>
      </c>
      <c r="F216" s="50"/>
      <c r="G216" s="50">
        <f>SmtRes!CX75</f>
        <v>0.4</v>
      </c>
      <c r="H216" s="51">
        <f>SmtRes!CZ75</f>
        <v>911.56</v>
      </c>
      <c r="I216" s="52">
        <f>SmtRes!AI75</f>
        <v>1.25</v>
      </c>
      <c r="J216" s="51">
        <f>ROUND(H216*I216, 2)</f>
        <v>1139.45</v>
      </c>
      <c r="K216" s="52"/>
      <c r="L216" s="51">
        <f>SmtRes!DF75</f>
        <v>455.78</v>
      </c>
    </row>
    <row r="217" spans="1:83" ht="15" x14ac:dyDescent="0.2">
      <c r="A217" s="41"/>
      <c r="B217" s="41"/>
      <c r="C217" s="54" t="s">
        <v>626</v>
      </c>
      <c r="D217" s="42"/>
      <c r="E217" s="43"/>
      <c r="F217" s="43"/>
      <c r="G217" s="43"/>
      <c r="H217" s="45"/>
      <c r="I217" s="44"/>
      <c r="J217" s="45"/>
      <c r="K217" s="44"/>
      <c r="L217" s="45">
        <f>L205+L207+L208+L214</f>
        <v>1580.29</v>
      </c>
    </row>
    <row r="218" spans="1:83" ht="57" x14ac:dyDescent="0.2">
      <c r="A218" s="39" t="s">
        <v>647</v>
      </c>
      <c r="B218" s="41" t="str">
        <f>Source!F42</f>
        <v>08.3.08.02-0058</v>
      </c>
      <c r="C218" s="41" t="str">
        <f>Source!G42</f>
        <v>Уголок стальной горячекатаный равнополочный, марки стали Ст3сп, Ст3пс, ширина полок 35-56 мм, толщина полки 3-5 мм</v>
      </c>
      <c r="D218" s="42" t="str">
        <f>Source!H42</f>
        <v>т</v>
      </c>
      <c r="E218" s="43">
        <f>SmtRes!AT74</f>
        <v>0.11310000000000001</v>
      </c>
      <c r="F218" s="43"/>
      <c r="G218" s="43">
        <f>Source!I42</f>
        <v>2.2620000000000001E-2</v>
      </c>
      <c r="H218" s="45"/>
      <c r="I218" s="44"/>
      <c r="J218" s="45">
        <f>Source!AK42</f>
        <v>41746.199999999997</v>
      </c>
      <c r="K218" s="44"/>
      <c r="L218" s="45">
        <f>Source!P42</f>
        <v>944.3</v>
      </c>
      <c r="AD218">
        <f>ROUND((Source!AT42/100)*((ROUND(ROUND(Source!AO42,2)*Source!I42, 2)+ROUND(ROUND(Source!AN42,2)*Source!I42, 2))), 2)</f>
        <v>0</v>
      </c>
      <c r="AE218">
        <f>ROUND((Source!AU42/100)*((ROUND(ROUND(Source!AO42,2)*Source!I42, 2)+ROUND(ROUND(Source!AN42,2)*Source!I42, 2))), 2)</f>
        <v>0</v>
      </c>
      <c r="AN218">
        <f>L218</f>
        <v>944.3</v>
      </c>
      <c r="AW218">
        <f>L218</f>
        <v>944.3</v>
      </c>
      <c r="AZ218">
        <f>Source!X42</f>
        <v>0</v>
      </c>
      <c r="BA218">
        <f>Source!Y42</f>
        <v>0</v>
      </c>
      <c r="CD218">
        <v>2</v>
      </c>
    </row>
    <row r="219" spans="1:83" ht="57" x14ac:dyDescent="0.2">
      <c r="A219" s="39" t="s">
        <v>648</v>
      </c>
      <c r="B219" s="41" t="str">
        <f>Source!F43</f>
        <v>421/пр_2020_п.75_пп.а</v>
      </c>
      <c r="C219" s="41" t="str">
        <f>Source!G43</f>
        <v>Сметная стоимость вспомогательных ненормируемых материальных ресурсов, не учтенная в сметной норме, 2%</v>
      </c>
      <c r="D219" s="42" t="str">
        <f>Source!H43</f>
        <v>%</v>
      </c>
      <c r="E219" s="43">
        <f>SmtRes!AT76</f>
        <v>2</v>
      </c>
      <c r="F219" s="43"/>
      <c r="G219" s="43">
        <f>Source!I43</f>
        <v>2</v>
      </c>
      <c r="H219" s="45"/>
      <c r="I219" s="44"/>
      <c r="J219" s="45"/>
      <c r="K219" s="44"/>
      <c r="L219" s="45">
        <f>Source!P43</f>
        <v>19.559999999999999</v>
      </c>
      <c r="AD219">
        <f>ROUND((Source!AT43/100)*((ROUND(0*Source!I43, 2)+ROUND(0*Source!I43, 2))), 2)</f>
        <v>0</v>
      </c>
      <c r="AE219">
        <f>ROUND((Source!AU43/100)*((ROUND(0*Source!I43, 2)+ROUND(0*Source!I43, 2))), 2)</f>
        <v>0</v>
      </c>
      <c r="AN219">
        <f>L219</f>
        <v>19.559999999999999</v>
      </c>
      <c r="AW219">
        <f>L219</f>
        <v>19.559999999999999</v>
      </c>
      <c r="AZ219">
        <f>Source!X43</f>
        <v>0</v>
      </c>
      <c r="BA219">
        <f>Source!Y43</f>
        <v>0</v>
      </c>
      <c r="CD219">
        <v>2</v>
      </c>
    </row>
    <row r="220" spans="1:83" ht="14.25" x14ac:dyDescent="0.2">
      <c r="A220" s="41"/>
      <c r="B220" s="41"/>
      <c r="C220" s="41" t="s">
        <v>627</v>
      </c>
      <c r="D220" s="42"/>
      <c r="E220" s="43"/>
      <c r="F220" s="43"/>
      <c r="G220" s="43"/>
      <c r="H220" s="45"/>
      <c r="I220" s="44"/>
      <c r="J220" s="45"/>
      <c r="K220" s="44"/>
      <c r="L220" s="45">
        <f>SUM(AR203:AR223)+SUM(AS203:AS223)+SUM(AT203:AT223)+SUM(AU203:AU223)+SUM(AV203:AV223)</f>
        <v>1021.17</v>
      </c>
    </row>
    <row r="221" spans="1:83" ht="28.5" x14ac:dyDescent="0.2">
      <c r="A221" s="41"/>
      <c r="B221" s="41" t="s">
        <v>51</v>
      </c>
      <c r="C221" s="41" t="s">
        <v>635</v>
      </c>
      <c r="D221" s="42" t="s">
        <v>56</v>
      </c>
      <c r="E221" s="43">
        <f>Source!BZ41</f>
        <v>97</v>
      </c>
      <c r="F221" s="43"/>
      <c r="G221" s="43">
        <f>Source!AT41</f>
        <v>97</v>
      </c>
      <c r="H221" s="45"/>
      <c r="I221" s="44"/>
      <c r="J221" s="45"/>
      <c r="K221" s="44"/>
      <c r="L221" s="45">
        <f>SUM(AZ203:AZ223)</f>
        <v>990.53</v>
      </c>
    </row>
    <row r="222" spans="1:83" ht="28.5" x14ac:dyDescent="0.2">
      <c r="A222" s="48"/>
      <c r="B222" s="48" t="s">
        <v>52</v>
      </c>
      <c r="C222" s="48" t="s">
        <v>636</v>
      </c>
      <c r="D222" s="49" t="s">
        <v>56</v>
      </c>
      <c r="E222" s="50">
        <f>Source!CA41</f>
        <v>51</v>
      </c>
      <c r="F222" s="50"/>
      <c r="G222" s="50">
        <f>Source!AU41</f>
        <v>51</v>
      </c>
      <c r="H222" s="51"/>
      <c r="I222" s="52"/>
      <c r="J222" s="51"/>
      <c r="K222" s="52"/>
      <c r="L222" s="51">
        <f>SUM(BA203:BA223)</f>
        <v>520.79999999999995</v>
      </c>
    </row>
    <row r="223" spans="1:83" ht="15" x14ac:dyDescent="0.2">
      <c r="C223" s="122" t="s">
        <v>630</v>
      </c>
      <c r="D223" s="122"/>
      <c r="E223" s="122"/>
      <c r="F223" s="122"/>
      <c r="G223" s="122"/>
      <c r="H223" s="122"/>
      <c r="I223" s="123">
        <f>IF(E203&lt;&gt;0,K223/E203, 0)</f>
        <v>20277.399999999998</v>
      </c>
      <c r="J223" s="123"/>
      <c r="K223" s="123">
        <f>L205+L207+L214+L221+L222+L208+SUM(L218:L219)</f>
        <v>4055.4799999999996</v>
      </c>
      <c r="L223" s="123"/>
      <c r="AD223">
        <f>ROUND((Source!AT41/100)*((ROUND(SUMIF(SmtRes!AQ68:'SmtRes'!AQ76,"=1",SmtRes!AD68:'SmtRes'!AD76)*Source!I41, 2)+ROUND(SUMIF(SmtRes!AQ68:'SmtRes'!AQ76,"=1",SmtRes!AC68:'SmtRes'!AC76)*Source!I41, 2))), 2)</f>
        <v>347.7</v>
      </c>
      <c r="AE223">
        <f>ROUND((Source!AU41/100)*((ROUND(SUMIF(SmtRes!AQ68:'SmtRes'!AQ76,"=1",SmtRes!AD68:'SmtRes'!AD76)*Source!I41, 2)+ROUND(SUMIF(SmtRes!AQ68:'SmtRes'!AQ76,"=1",SmtRes!AC68:'SmtRes'!AC76)*Source!I41, 2))), 2)</f>
        <v>182.81</v>
      </c>
      <c r="AN223" s="53">
        <f>L205+L207+L214+L221+L222+L208</f>
        <v>3091.62</v>
      </c>
      <c r="AO223" s="53">
        <f>L207</f>
        <v>87.559999999999974</v>
      </c>
      <c r="AQ223" t="s">
        <v>631</v>
      </c>
      <c r="AR223" s="53">
        <f>L205</f>
        <v>978.17</v>
      </c>
      <c r="AT223" s="53">
        <f>L208</f>
        <v>43</v>
      </c>
      <c r="AV223" t="s">
        <v>631</v>
      </c>
      <c r="AW223" s="53">
        <f>L214</f>
        <v>471.55999999999995</v>
      </c>
      <c r="AZ223">
        <f>Source!X41</f>
        <v>990.53</v>
      </c>
      <c r="BA223">
        <f>Source!Y41</f>
        <v>520.79999999999995</v>
      </c>
      <c r="CD223">
        <v>2</v>
      </c>
    </row>
    <row r="224" spans="1:83" ht="28.5" x14ac:dyDescent="0.2">
      <c r="A224" s="39" t="s">
        <v>104</v>
      </c>
      <c r="B224" s="41" t="s">
        <v>649</v>
      </c>
      <c r="C224" s="41" t="str">
        <f>Source!G44</f>
        <v>Устройство шин заземления опор ВЛ и подстанций</v>
      </c>
      <c r="D224" s="42" t="str">
        <f>Source!H44</f>
        <v>10 м</v>
      </c>
      <c r="E224" s="43">
        <f>Source!K44</f>
        <v>0.37</v>
      </c>
      <c r="F224" s="43"/>
      <c r="G224" s="43">
        <f>Source!I44</f>
        <v>0.37</v>
      </c>
      <c r="H224" s="45"/>
      <c r="I224" s="44"/>
      <c r="J224" s="45"/>
      <c r="K224" s="44"/>
      <c r="L224" s="45"/>
    </row>
    <row r="225" spans="1:83" x14ac:dyDescent="0.2">
      <c r="C225" s="56" t="str">
        <f>"Объем: "&amp;Source!I44&amp;"=(1*"&amp;"3,7)/"&amp;"10"</f>
        <v>Объем: 0,37=(1*3,7)/10</v>
      </c>
    </row>
    <row r="226" spans="1:83" ht="15" x14ac:dyDescent="0.2">
      <c r="A226" s="40"/>
      <c r="B226" s="43">
        <v>1</v>
      </c>
      <c r="C226" s="40" t="s">
        <v>620</v>
      </c>
      <c r="D226" s="42" t="s">
        <v>373</v>
      </c>
      <c r="E226" s="46"/>
      <c r="F226" s="43"/>
      <c r="G226" s="46">
        <f>Source!U44</f>
        <v>0.66600000000000004</v>
      </c>
      <c r="H226" s="43"/>
      <c r="I226" s="43"/>
      <c r="J226" s="43"/>
      <c r="K226" s="43"/>
      <c r="L226" s="47">
        <f>SUM(L227:L227)-SUMIF(CE227:CE227, 1, L227:L227)</f>
        <v>316.52</v>
      </c>
    </row>
    <row r="227" spans="1:83" ht="14.25" x14ac:dyDescent="0.2">
      <c r="A227" s="41"/>
      <c r="B227" s="41" t="s">
        <v>449</v>
      </c>
      <c r="C227" s="41" t="s">
        <v>450</v>
      </c>
      <c r="D227" s="42" t="s">
        <v>373</v>
      </c>
      <c r="E227" s="43">
        <v>1.8</v>
      </c>
      <c r="F227" s="43"/>
      <c r="G227" s="43">
        <f>SmtRes!CX77</f>
        <v>0.66600000000000004</v>
      </c>
      <c r="H227" s="45"/>
      <c r="I227" s="44"/>
      <c r="J227" s="45">
        <f>SmtRes!CZ77</f>
        <v>475.25</v>
      </c>
      <c r="K227" s="44"/>
      <c r="L227" s="45">
        <f>SmtRes!DI77</f>
        <v>316.52</v>
      </c>
    </row>
    <row r="228" spans="1:83" ht="15" x14ac:dyDescent="0.2">
      <c r="A228" s="40"/>
      <c r="B228" s="43">
        <v>2</v>
      </c>
      <c r="C228" s="40" t="s">
        <v>621</v>
      </c>
      <c r="D228" s="42"/>
      <c r="E228" s="46"/>
      <c r="F228" s="43"/>
      <c r="G228" s="46"/>
      <c r="H228" s="43"/>
      <c r="I228" s="43"/>
      <c r="J228" s="43"/>
      <c r="K228" s="43"/>
      <c r="L228" s="47">
        <f>SUM(L229:L232)-SUMIF(CE229:CE232, 1, L229:L232)</f>
        <v>4.379999999999999</v>
      </c>
    </row>
    <row r="229" spans="1:83" ht="15" x14ac:dyDescent="0.2">
      <c r="A229" s="40"/>
      <c r="B229" s="43"/>
      <c r="C229" s="40" t="s">
        <v>624</v>
      </c>
      <c r="D229" s="42" t="s">
        <v>373</v>
      </c>
      <c r="E229" s="46"/>
      <c r="F229" s="43"/>
      <c r="G229" s="46">
        <f>Source!V44</f>
        <v>3.7000000000000002E-3</v>
      </c>
      <c r="H229" s="43"/>
      <c r="I229" s="43"/>
      <c r="J229" s="43"/>
      <c r="K229" s="43"/>
      <c r="L229" s="47">
        <f>SUMIF(CE230:CE232, 1, L230:L232)</f>
        <v>2</v>
      </c>
      <c r="CE229">
        <v>1</v>
      </c>
    </row>
    <row r="230" spans="1:83" ht="28.5" x14ac:dyDescent="0.2">
      <c r="A230" s="41"/>
      <c r="B230" s="41" t="s">
        <v>394</v>
      </c>
      <c r="C230" s="41" t="s">
        <v>396</v>
      </c>
      <c r="D230" s="42" t="s">
        <v>379</v>
      </c>
      <c r="E230" s="43">
        <v>0.01</v>
      </c>
      <c r="F230" s="43"/>
      <c r="G230" s="43">
        <f>SmtRes!CX79</f>
        <v>3.7000000000000002E-3</v>
      </c>
      <c r="H230" s="45"/>
      <c r="I230" s="44"/>
      <c r="J230" s="45">
        <f>SmtRes!CZ79</f>
        <v>641.70000000000005</v>
      </c>
      <c r="K230" s="44"/>
      <c r="L230" s="45">
        <f>SmtRes!DG79</f>
        <v>2.37</v>
      </c>
    </row>
    <row r="231" spans="1:83" ht="28.5" x14ac:dyDescent="0.2">
      <c r="A231" s="41"/>
      <c r="B231" s="41" t="s">
        <v>387</v>
      </c>
      <c r="C231" s="41" t="s">
        <v>623</v>
      </c>
      <c r="D231" s="42" t="s">
        <v>373</v>
      </c>
      <c r="E231" s="43">
        <f>SmtRes!DO79*SmtRes!AT79</f>
        <v>0.01</v>
      </c>
      <c r="F231" s="43"/>
      <c r="G231" s="43">
        <f>ROUND(E231*G224, 7)</f>
        <v>3.7000000000000002E-3</v>
      </c>
      <c r="H231" s="45"/>
      <c r="I231" s="44"/>
      <c r="J231" s="45">
        <f>ROUND(SmtRes!AG79/SmtRes!DO79, 2)</f>
        <v>539.69000000000005</v>
      </c>
      <c r="K231" s="44"/>
      <c r="L231" s="45">
        <f>SmtRes!DH79</f>
        <v>2</v>
      </c>
      <c r="CE231">
        <v>1</v>
      </c>
    </row>
    <row r="232" spans="1:83" ht="57" x14ac:dyDescent="0.2">
      <c r="A232" s="41"/>
      <c r="B232" s="41" t="s">
        <v>451</v>
      </c>
      <c r="C232" s="41" t="s">
        <v>453</v>
      </c>
      <c r="D232" s="42" t="s">
        <v>379</v>
      </c>
      <c r="E232" s="43">
        <v>0.05</v>
      </c>
      <c r="F232" s="43"/>
      <c r="G232" s="43">
        <f>SmtRes!CX80</f>
        <v>1.8499999999999999E-2</v>
      </c>
      <c r="H232" s="45"/>
      <c r="I232" s="44"/>
      <c r="J232" s="45">
        <f>SmtRes!CZ80</f>
        <v>108.47</v>
      </c>
      <c r="K232" s="44"/>
      <c r="L232" s="45">
        <f>SmtRes!DG80</f>
        <v>2.0099999999999998</v>
      </c>
    </row>
    <row r="233" spans="1:83" ht="15" x14ac:dyDescent="0.2">
      <c r="A233" s="40"/>
      <c r="B233" s="43">
        <v>4</v>
      </c>
      <c r="C233" s="40" t="s">
        <v>625</v>
      </c>
      <c r="D233" s="42"/>
      <c r="E233" s="46"/>
      <c r="F233" s="43"/>
      <c r="G233" s="46"/>
      <c r="H233" s="43"/>
      <c r="I233" s="43"/>
      <c r="J233" s="43"/>
      <c r="K233" s="43"/>
      <c r="L233" s="47">
        <f>SUM(L234:L234)-SUMIF(CE234:CE234, 1, L234:L234)</f>
        <v>5.39</v>
      </c>
    </row>
    <row r="234" spans="1:83" ht="57" x14ac:dyDescent="0.2">
      <c r="A234" s="41"/>
      <c r="B234" s="41" t="s">
        <v>443</v>
      </c>
      <c r="C234" s="41" t="s">
        <v>445</v>
      </c>
      <c r="D234" s="42" t="s">
        <v>400</v>
      </c>
      <c r="E234" s="43">
        <v>0.12</v>
      </c>
      <c r="F234" s="43"/>
      <c r="G234" s="43">
        <f>SmtRes!CX81</f>
        <v>4.4400000000000002E-2</v>
      </c>
      <c r="H234" s="45">
        <f>SmtRes!CZ81</f>
        <v>155.63</v>
      </c>
      <c r="I234" s="44">
        <f>SmtRes!AI81</f>
        <v>0.78</v>
      </c>
      <c r="J234" s="45">
        <f>ROUND(H234*I234, 2)</f>
        <v>121.39</v>
      </c>
      <c r="K234" s="44"/>
      <c r="L234" s="45">
        <f>SmtRes!DF81</f>
        <v>5.39</v>
      </c>
    </row>
    <row r="235" spans="1:83" ht="28.5" x14ac:dyDescent="0.2">
      <c r="A235" s="41"/>
      <c r="B235" s="41" t="str">
        <f>EtalonRes!I104</f>
        <v>08.3.04.02</v>
      </c>
      <c r="C235" s="48" t="str">
        <f>EtalonRes!K104</f>
        <v>Сталь стержневая диаметром до 10 мм</v>
      </c>
      <c r="D235" s="49" t="str">
        <f>EtalonRes!O104</f>
        <v>т</v>
      </c>
      <c r="E235" s="50">
        <f>EtalonRes!X104</f>
        <v>0</v>
      </c>
      <c r="F235" s="50"/>
      <c r="G235" s="50">
        <f>ROUND(EtalonRes!AG104*Source!I44, 7)</f>
        <v>0</v>
      </c>
      <c r="H235" s="51"/>
      <c r="I235" s="52"/>
      <c r="J235" s="51"/>
      <c r="K235" s="52"/>
      <c r="L235" s="51"/>
    </row>
    <row r="236" spans="1:83" ht="15" x14ac:dyDescent="0.2">
      <c r="A236" s="41"/>
      <c r="B236" s="41"/>
      <c r="C236" s="54" t="s">
        <v>626</v>
      </c>
      <c r="D236" s="42"/>
      <c r="E236" s="43"/>
      <c r="F236" s="43"/>
      <c r="G236" s="43"/>
      <c r="H236" s="45"/>
      <c r="I236" s="44"/>
      <c r="J236" s="45"/>
      <c r="K236" s="44"/>
      <c r="L236" s="45">
        <f>L226+L228+L229+L233</f>
        <v>328.28999999999996</v>
      </c>
    </row>
    <row r="237" spans="1:83" ht="42.75" x14ac:dyDescent="0.2">
      <c r="A237" s="39" t="s">
        <v>650</v>
      </c>
      <c r="B237" s="41" t="str">
        <f>Source!F45</f>
        <v>08.3.07.01-0042</v>
      </c>
      <c r="C237" s="41" t="str">
        <f>Source!G45</f>
        <v>Прокат стальной горячекатаный полосовой, марки стали Ст3сп, Ст3пс, размеры 40х4 мм</v>
      </c>
      <c r="D237" s="42" t="str">
        <f>Source!H45</f>
        <v>т</v>
      </c>
      <c r="E237" s="43">
        <f>SmtRes!AT82</f>
        <v>1.26E-2</v>
      </c>
      <c r="F237" s="43"/>
      <c r="G237" s="43">
        <f>Source!I45</f>
        <v>4.6620000000000003E-3</v>
      </c>
      <c r="H237" s="45">
        <f>Source!AL45+Source!AO45+Source!AM45+Source!AN45</f>
        <v>67961.14</v>
      </c>
      <c r="I237" s="44">
        <f>IF(Source!BC45&lt;&gt; 0, Source!BC45, 1)</f>
        <v>0.74</v>
      </c>
      <c r="J237" s="45">
        <f>ROUND(H237*I237, 2)</f>
        <v>50291.24</v>
      </c>
      <c r="K237" s="44"/>
      <c r="L237" s="45">
        <f>Source!P45</f>
        <v>234.46</v>
      </c>
      <c r="AD237">
        <f>ROUND((Source!AT45/100)*((ROUND(ROUND(Source!AO45,2)*Source!I45, 2)+ROUND(ROUND(Source!AN45,2)*Source!I45, 2))), 2)</f>
        <v>0</v>
      </c>
      <c r="AE237">
        <f>ROUND((Source!AU45/100)*((ROUND(ROUND(Source!AO45,2)*Source!I45, 2)+ROUND(ROUND(Source!AN45,2)*Source!I45, 2))), 2)</f>
        <v>0</v>
      </c>
      <c r="AN237">
        <f>L237</f>
        <v>234.46</v>
      </c>
      <c r="AW237">
        <f>L237</f>
        <v>234.46</v>
      </c>
      <c r="AZ237">
        <f>Source!X45</f>
        <v>0</v>
      </c>
      <c r="BA237">
        <f>Source!Y45</f>
        <v>0</v>
      </c>
      <c r="CD237">
        <v>1</v>
      </c>
    </row>
    <row r="238" spans="1:83" ht="14.25" x14ac:dyDescent="0.2">
      <c r="A238" s="41"/>
      <c r="B238" s="41"/>
      <c r="C238" s="41" t="s">
        <v>627</v>
      </c>
      <c r="D238" s="42"/>
      <c r="E238" s="43"/>
      <c r="F238" s="43"/>
      <c r="G238" s="43"/>
      <c r="H238" s="45"/>
      <c r="I238" s="44"/>
      <c r="J238" s="45"/>
      <c r="K238" s="44"/>
      <c r="L238" s="45">
        <f>SUM(AR224:AR241)+SUM(AS224:AS241)+SUM(AT224:AT241)+SUM(AU224:AU241)+SUM(AV224:AV241)</f>
        <v>318.52</v>
      </c>
    </row>
    <row r="239" spans="1:83" ht="14.25" x14ac:dyDescent="0.2">
      <c r="A239" s="41"/>
      <c r="B239" s="41" t="s">
        <v>32</v>
      </c>
      <c r="C239" s="41" t="s">
        <v>628</v>
      </c>
      <c r="D239" s="42" t="s">
        <v>56</v>
      </c>
      <c r="E239" s="43">
        <f>Source!BZ44</f>
        <v>103</v>
      </c>
      <c r="F239" s="43"/>
      <c r="G239" s="43">
        <f>Source!AT44</f>
        <v>103</v>
      </c>
      <c r="H239" s="45"/>
      <c r="I239" s="44"/>
      <c r="J239" s="45"/>
      <c r="K239" s="44"/>
      <c r="L239" s="45">
        <f>SUM(AZ224:AZ241)</f>
        <v>328.08</v>
      </c>
    </row>
    <row r="240" spans="1:83" ht="14.25" x14ac:dyDescent="0.2">
      <c r="A240" s="48"/>
      <c r="B240" s="48" t="s">
        <v>33</v>
      </c>
      <c r="C240" s="48" t="s">
        <v>629</v>
      </c>
      <c r="D240" s="49" t="s">
        <v>56</v>
      </c>
      <c r="E240" s="50">
        <f>Source!CA44</f>
        <v>60</v>
      </c>
      <c r="F240" s="50"/>
      <c r="G240" s="50">
        <f>Source!AU44</f>
        <v>60</v>
      </c>
      <c r="H240" s="51"/>
      <c r="I240" s="52"/>
      <c r="J240" s="51"/>
      <c r="K240" s="52"/>
      <c r="L240" s="51">
        <f>SUM(BA224:BA241)</f>
        <v>191.11</v>
      </c>
    </row>
    <row r="241" spans="1:82" ht="15" x14ac:dyDescent="0.2">
      <c r="C241" s="122" t="s">
        <v>630</v>
      </c>
      <c r="D241" s="122"/>
      <c r="E241" s="122"/>
      <c r="F241" s="122"/>
      <c r="G241" s="122"/>
      <c r="H241" s="122"/>
      <c r="I241" s="123">
        <f>IF(E224&lt;&gt;0,K241/E224, 0)</f>
        <v>2924.1621621621616</v>
      </c>
      <c r="J241" s="123"/>
      <c r="K241" s="123">
        <f>L226+L228+L233+L239+L240+L229+SUM(L237:L237)</f>
        <v>1081.9399999999998</v>
      </c>
      <c r="L241" s="123"/>
      <c r="AD241">
        <f>ROUND((Source!AT44/100)*((ROUND(SUMIF(SmtRes!AQ77:'SmtRes'!AQ82,"=1",SmtRes!AD77:'SmtRes'!AD82)*Source!I44, 2)+ROUND(SUMIF(SmtRes!AQ77:'SmtRes'!AQ82,"=1",SmtRes!AC77:'SmtRes'!AC82)*Source!I44, 2))), 2)</f>
        <v>386.8</v>
      </c>
      <c r="AE241">
        <f>ROUND((Source!AU44/100)*((ROUND(SUMIF(SmtRes!AQ77:'SmtRes'!AQ82,"=1",SmtRes!AD77:'SmtRes'!AD82)*Source!I44, 2)+ROUND(SUMIF(SmtRes!AQ77:'SmtRes'!AQ82,"=1",SmtRes!AC77:'SmtRes'!AC82)*Source!I44, 2))), 2)</f>
        <v>225.32</v>
      </c>
      <c r="AN241" s="53">
        <f>L226+L228+L233+L239+L240+L229</f>
        <v>847.4799999999999</v>
      </c>
      <c r="AO241" s="53">
        <f>L228</f>
        <v>4.379999999999999</v>
      </c>
      <c r="AQ241" t="s">
        <v>631</v>
      </c>
      <c r="AR241" s="53">
        <f>L226</f>
        <v>316.52</v>
      </c>
      <c r="AT241" s="53">
        <f>L229</f>
        <v>2</v>
      </c>
      <c r="AV241" t="s">
        <v>631</v>
      </c>
      <c r="AW241" s="53">
        <f>L233</f>
        <v>5.39</v>
      </c>
      <c r="AZ241">
        <f>Source!X44</f>
        <v>328.08</v>
      </c>
      <c r="BA241">
        <f>Source!Y44</f>
        <v>191.11</v>
      </c>
      <c r="CD241">
        <v>1</v>
      </c>
    </row>
    <row r="242" spans="1:82" ht="28.5" x14ac:dyDescent="0.2">
      <c r="A242" s="39" t="s">
        <v>110</v>
      </c>
      <c r="B242" s="41" t="s">
        <v>651</v>
      </c>
      <c r="C242" s="41" t="str">
        <f>Source!G46</f>
        <v>Засыпка вручную траншей, пазух котлованов и ям, группа грунтов: 1</v>
      </c>
      <c r="D242" s="42" t="str">
        <f>Source!H46</f>
        <v>100 м3</v>
      </c>
      <c r="E242" s="43">
        <f>Source!K46</f>
        <v>8.8999999999999999E-3</v>
      </c>
      <c r="F242" s="43"/>
      <c r="G242" s="43">
        <f>Source!I46</f>
        <v>8.8999999999999999E-3</v>
      </c>
      <c r="H242" s="45"/>
      <c r="I242" s="44"/>
      <c r="J242" s="45"/>
      <c r="K242" s="44"/>
      <c r="L242" s="45"/>
    </row>
    <row r="243" spans="1:82" x14ac:dyDescent="0.2">
      <c r="C243" s="56" t="str">
        <f>"Объем: "&amp;Source!I46&amp;"=1*"&amp;"0,89/"&amp;"100"</f>
        <v>Объем: 0,0089=1*0,89/100</v>
      </c>
    </row>
    <row r="244" spans="1:82" ht="15" x14ac:dyDescent="0.2">
      <c r="A244" s="40"/>
      <c r="B244" s="43">
        <v>1</v>
      </c>
      <c r="C244" s="40" t="s">
        <v>620</v>
      </c>
      <c r="D244" s="42" t="s">
        <v>373</v>
      </c>
      <c r="E244" s="46"/>
      <c r="F244" s="43"/>
      <c r="G244" s="46">
        <f>Source!U46</f>
        <v>0.78764999999999996</v>
      </c>
      <c r="H244" s="43"/>
      <c r="I244" s="43"/>
      <c r="J244" s="43"/>
      <c r="K244" s="43"/>
      <c r="L244" s="47">
        <f>SUM(L245:L245)-SUMIF(CE245:CE245, 1, L245:L245)</f>
        <v>331.5</v>
      </c>
    </row>
    <row r="245" spans="1:82" ht="14.25" x14ac:dyDescent="0.2">
      <c r="A245" s="41"/>
      <c r="B245" s="41" t="s">
        <v>454</v>
      </c>
      <c r="C245" s="48" t="s">
        <v>455</v>
      </c>
      <c r="D245" s="49" t="s">
        <v>373</v>
      </c>
      <c r="E245" s="50">
        <v>88.5</v>
      </c>
      <c r="F245" s="50"/>
      <c r="G245" s="50">
        <f>SmtRes!CX83</f>
        <v>0.78764999999999996</v>
      </c>
      <c r="H245" s="51"/>
      <c r="I245" s="52"/>
      <c r="J245" s="51">
        <f>SmtRes!CZ83</f>
        <v>420.87</v>
      </c>
      <c r="K245" s="52"/>
      <c r="L245" s="51">
        <f>SmtRes!DI83</f>
        <v>331.5</v>
      </c>
    </row>
    <row r="246" spans="1:82" ht="15" x14ac:dyDescent="0.2">
      <c r="A246" s="41"/>
      <c r="B246" s="41"/>
      <c r="C246" s="54" t="s">
        <v>626</v>
      </c>
      <c r="D246" s="42"/>
      <c r="E246" s="43"/>
      <c r="F246" s="43"/>
      <c r="G246" s="43"/>
      <c r="H246" s="45"/>
      <c r="I246" s="44"/>
      <c r="J246" s="45"/>
      <c r="K246" s="44"/>
      <c r="L246" s="45">
        <f>L244</f>
        <v>331.5</v>
      </c>
    </row>
    <row r="247" spans="1:82" ht="14.25" x14ac:dyDescent="0.2">
      <c r="A247" s="41"/>
      <c r="B247" s="41"/>
      <c r="C247" s="41" t="s">
        <v>627</v>
      </c>
      <c r="D247" s="42"/>
      <c r="E247" s="43"/>
      <c r="F247" s="43"/>
      <c r="G247" s="43"/>
      <c r="H247" s="45"/>
      <c r="I247" s="44"/>
      <c r="J247" s="45"/>
      <c r="K247" s="44"/>
      <c r="L247" s="45">
        <f>SUM(AR242:AR250)+SUM(AS242:AS250)+SUM(AT242:AT250)+SUM(AU242:AU250)+SUM(AV242:AV250)</f>
        <v>331.5</v>
      </c>
    </row>
    <row r="248" spans="1:82" ht="28.5" x14ac:dyDescent="0.2">
      <c r="A248" s="41"/>
      <c r="B248" s="41" t="s">
        <v>92</v>
      </c>
      <c r="C248" s="41" t="s">
        <v>644</v>
      </c>
      <c r="D248" s="42" t="s">
        <v>56</v>
      </c>
      <c r="E248" s="43">
        <f>Source!BZ46</f>
        <v>89</v>
      </c>
      <c r="F248" s="43"/>
      <c r="G248" s="43">
        <f>Source!AT46</f>
        <v>89</v>
      </c>
      <c r="H248" s="45"/>
      <c r="I248" s="44"/>
      <c r="J248" s="45"/>
      <c r="K248" s="44"/>
      <c r="L248" s="45">
        <f>SUM(AZ242:AZ250)</f>
        <v>295.04000000000002</v>
      </c>
    </row>
    <row r="249" spans="1:82" ht="28.5" x14ac:dyDescent="0.2">
      <c r="A249" s="48"/>
      <c r="B249" s="48" t="s">
        <v>93</v>
      </c>
      <c r="C249" s="48" t="s">
        <v>645</v>
      </c>
      <c r="D249" s="49" t="s">
        <v>56</v>
      </c>
      <c r="E249" s="50">
        <f>Source!CA46</f>
        <v>40</v>
      </c>
      <c r="F249" s="50"/>
      <c r="G249" s="50">
        <f>Source!AU46</f>
        <v>40</v>
      </c>
      <c r="H249" s="51"/>
      <c r="I249" s="52"/>
      <c r="J249" s="51"/>
      <c r="K249" s="52"/>
      <c r="L249" s="51">
        <f>SUM(BA242:BA250)</f>
        <v>132.6</v>
      </c>
    </row>
    <row r="250" spans="1:82" ht="15" x14ac:dyDescent="0.2">
      <c r="C250" s="122" t="s">
        <v>630</v>
      </c>
      <c r="D250" s="122"/>
      <c r="E250" s="122"/>
      <c r="F250" s="122"/>
      <c r="G250" s="122"/>
      <c r="H250" s="122"/>
      <c r="I250" s="123">
        <f>IF(E242&lt;&gt;0,K250/E242, 0)</f>
        <v>85296.629213483146</v>
      </c>
      <c r="J250" s="123"/>
      <c r="K250" s="123">
        <f>L244+L248+L249</f>
        <v>759.14</v>
      </c>
      <c r="L250" s="123"/>
      <c r="AD250">
        <f>ROUND((Source!AT46/100)*((ROUND(SUMIF(SmtRes!AQ83:'SmtRes'!AQ83,"=1",SmtRes!AD83:'SmtRes'!AD83)*Source!I46, 2)+ROUND(SUMIF(SmtRes!AQ83:'SmtRes'!AQ83,"=1",SmtRes!AC83:'SmtRes'!AC83)*Source!I46, 2))), 2)</f>
        <v>3.34</v>
      </c>
      <c r="AE250">
        <f>ROUND((Source!AU46/100)*((ROUND(SUMIF(SmtRes!AQ83:'SmtRes'!AQ83,"=1",SmtRes!AD83:'SmtRes'!AD83)*Source!I46, 2)+ROUND(SUMIF(SmtRes!AQ83:'SmtRes'!AQ83,"=1",SmtRes!AC83:'SmtRes'!AC83)*Source!I46, 2))), 2)</f>
        <v>1.5</v>
      </c>
      <c r="AN250" s="53">
        <f>L244+L248+L249</f>
        <v>759.14</v>
      </c>
      <c r="AO250">
        <f>0</f>
        <v>0</v>
      </c>
      <c r="AQ250" t="s">
        <v>631</v>
      </c>
      <c r="AR250" s="53">
        <f>L244</f>
        <v>331.5</v>
      </c>
      <c r="AT250">
        <f>0</f>
        <v>0</v>
      </c>
      <c r="AV250" t="s">
        <v>631</v>
      </c>
      <c r="AW250">
        <f>0</f>
        <v>0</v>
      </c>
      <c r="AZ250">
        <f>Source!X46</f>
        <v>295.04000000000002</v>
      </c>
      <c r="BA250">
        <f>Source!Y46</f>
        <v>132.6</v>
      </c>
      <c r="CD250">
        <v>1</v>
      </c>
    </row>
    <row r="252" spans="1:82" ht="15" x14ac:dyDescent="0.2">
      <c r="A252" s="58"/>
      <c r="B252" s="59"/>
      <c r="C252" s="125" t="s">
        <v>652</v>
      </c>
      <c r="D252" s="125"/>
      <c r="E252" s="125"/>
      <c r="F252" s="125"/>
      <c r="G252" s="125"/>
      <c r="H252" s="125"/>
      <c r="I252" s="47"/>
      <c r="J252" s="58"/>
      <c r="K252" s="60"/>
      <c r="L252" s="47">
        <f>L254+L255+L261+L265</f>
        <v>27989.320000000003</v>
      </c>
    </row>
    <row r="253" spans="1:82" ht="14.25" x14ac:dyDescent="0.2">
      <c r="A253" s="55"/>
      <c r="B253" s="57"/>
      <c r="C253" s="126" t="s">
        <v>653</v>
      </c>
      <c r="D253" s="127"/>
      <c r="E253" s="127"/>
      <c r="F253" s="127"/>
      <c r="G253" s="127"/>
      <c r="H253" s="127"/>
      <c r="I253" s="45"/>
      <c r="J253" s="55"/>
      <c r="K253" s="43"/>
      <c r="L253" s="45"/>
    </row>
    <row r="254" spans="1:82" ht="14.25" x14ac:dyDescent="0.2">
      <c r="A254" s="55"/>
      <c r="B254" s="57"/>
      <c r="C254" s="127" t="s">
        <v>654</v>
      </c>
      <c r="D254" s="127"/>
      <c r="E254" s="127"/>
      <c r="F254" s="127"/>
      <c r="G254" s="127"/>
      <c r="H254" s="127"/>
      <c r="I254" s="45"/>
      <c r="J254" s="55"/>
      <c r="K254" s="43"/>
      <c r="L254" s="45">
        <f>SUM(AR53:AR250)</f>
        <v>13078.150000000001</v>
      </c>
    </row>
    <row r="255" spans="1:82" ht="14.25" hidden="1" x14ac:dyDescent="0.2">
      <c r="A255" s="55"/>
      <c r="B255" s="57"/>
      <c r="C255" s="127" t="s">
        <v>655</v>
      </c>
      <c r="D255" s="127"/>
      <c r="E255" s="127"/>
      <c r="F255" s="127"/>
      <c r="G255" s="127"/>
      <c r="H255" s="127"/>
      <c r="I255" s="45"/>
      <c r="J255" s="55"/>
      <c r="K255" s="43"/>
      <c r="L255" s="45">
        <f>L257+L260+L259</f>
        <v>11644.2</v>
      </c>
    </row>
    <row r="256" spans="1:82" ht="14.25" hidden="1" x14ac:dyDescent="0.2">
      <c r="A256" s="55"/>
      <c r="B256" s="57"/>
      <c r="C256" s="126" t="s">
        <v>656</v>
      </c>
      <c r="D256" s="127"/>
      <c r="E256" s="127"/>
      <c r="F256" s="127"/>
      <c r="G256" s="127"/>
      <c r="H256" s="127"/>
      <c r="I256" s="45"/>
      <c r="J256" s="55"/>
      <c r="K256" s="43"/>
      <c r="L256" s="45"/>
    </row>
    <row r="257" spans="1:12" ht="14.25" x14ac:dyDescent="0.2">
      <c r="A257" s="55"/>
      <c r="B257" s="57"/>
      <c r="C257" s="127" t="s">
        <v>655</v>
      </c>
      <c r="D257" s="127"/>
      <c r="E257" s="127"/>
      <c r="F257" s="127"/>
      <c r="G257" s="127"/>
      <c r="H257" s="127"/>
      <c r="I257" s="45"/>
      <c r="J257" s="55"/>
      <c r="K257" s="43"/>
      <c r="L257" s="45">
        <f>SUM(AO53:AO250)</f>
        <v>7904.2500000000018</v>
      </c>
    </row>
    <row r="258" spans="1:12" ht="14.25" hidden="1" x14ac:dyDescent="0.2">
      <c r="A258" s="55"/>
      <c r="B258" s="57"/>
      <c r="C258" s="126" t="s">
        <v>657</v>
      </c>
      <c r="D258" s="127"/>
      <c r="E258" s="127"/>
      <c r="F258" s="127"/>
      <c r="G258" s="127"/>
      <c r="H258" s="127"/>
      <c r="I258" s="45"/>
      <c r="J258" s="55"/>
      <c r="K258" s="43"/>
      <c r="L258" s="45"/>
    </row>
    <row r="259" spans="1:12" ht="14.25" x14ac:dyDescent="0.2">
      <c r="A259" s="55"/>
      <c r="B259" s="57"/>
      <c r="C259" s="127" t="s">
        <v>677</v>
      </c>
      <c r="D259" s="127"/>
      <c r="E259" s="127"/>
      <c r="F259" s="127"/>
      <c r="G259" s="127"/>
      <c r="H259" s="127"/>
      <c r="I259" s="45"/>
      <c r="J259" s="55"/>
      <c r="K259" s="43"/>
      <c r="L259" s="45">
        <f>SUM(AT53:AT250)</f>
        <v>3739.95</v>
      </c>
    </row>
    <row r="260" spans="1:12" ht="14.25" hidden="1" x14ac:dyDescent="0.2">
      <c r="A260" s="55"/>
      <c r="B260" s="57"/>
      <c r="C260" s="127" t="s">
        <v>658</v>
      </c>
      <c r="D260" s="127"/>
      <c r="E260" s="127"/>
      <c r="F260" s="127"/>
      <c r="G260" s="127"/>
      <c r="H260" s="127"/>
      <c r="I260" s="45"/>
      <c r="J260" s="55"/>
      <c r="K260" s="43"/>
      <c r="L260" s="45">
        <f>SUM(AV53:AV250)</f>
        <v>0</v>
      </c>
    </row>
    <row r="261" spans="1:12" ht="14.25" x14ac:dyDescent="0.2">
      <c r="A261" s="55"/>
      <c r="B261" s="57"/>
      <c r="C261" s="127" t="s">
        <v>659</v>
      </c>
      <c r="D261" s="127"/>
      <c r="E261" s="127"/>
      <c r="F261" s="127"/>
      <c r="G261" s="127"/>
      <c r="H261" s="127"/>
      <c r="I261" s="45"/>
      <c r="J261" s="55"/>
      <c r="K261" s="43"/>
      <c r="L261" s="45">
        <f>L263+L264</f>
        <v>3266.97</v>
      </c>
    </row>
    <row r="262" spans="1:12" ht="14.25" x14ac:dyDescent="0.2">
      <c r="A262" s="55"/>
      <c r="B262" s="57"/>
      <c r="C262" s="126" t="s">
        <v>656</v>
      </c>
      <c r="D262" s="127"/>
      <c r="E262" s="127"/>
      <c r="F262" s="127"/>
      <c r="G262" s="127"/>
      <c r="H262" s="127"/>
      <c r="I262" s="45"/>
      <c r="J262" s="55"/>
      <c r="K262" s="43"/>
      <c r="L262" s="45"/>
    </row>
    <row r="263" spans="1:12" ht="14.25" x14ac:dyDescent="0.2">
      <c r="A263" s="55"/>
      <c r="B263" s="57"/>
      <c r="C263" s="127" t="s">
        <v>660</v>
      </c>
      <c r="D263" s="127"/>
      <c r="E263" s="127"/>
      <c r="F263" s="127"/>
      <c r="G263" s="127"/>
      <c r="H263" s="127"/>
      <c r="I263" s="45"/>
      <c r="J263" s="55"/>
      <c r="K263" s="43"/>
      <c r="L263" s="45">
        <f>SUM(AW53:AW250)-SUM(BK53:BK250)</f>
        <v>3266.97</v>
      </c>
    </row>
    <row r="264" spans="1:12" ht="14.25" hidden="1" x14ac:dyDescent="0.2">
      <c r="A264" s="55"/>
      <c r="B264" s="57"/>
      <c r="C264" s="127" t="s">
        <v>661</v>
      </c>
      <c r="D264" s="127"/>
      <c r="E264" s="127"/>
      <c r="F264" s="127"/>
      <c r="G264" s="127"/>
      <c r="H264" s="127"/>
      <c r="I264" s="45"/>
      <c r="J264" s="55"/>
      <c r="K264" s="43"/>
      <c r="L264" s="45">
        <f>SUM(BC53:BC250)</f>
        <v>0</v>
      </c>
    </row>
    <row r="265" spans="1:12" ht="14.25" hidden="1" x14ac:dyDescent="0.2">
      <c r="A265" s="55"/>
      <c r="B265" s="57"/>
      <c r="C265" s="127" t="s">
        <v>662</v>
      </c>
      <c r="D265" s="127"/>
      <c r="E265" s="127"/>
      <c r="F265" s="127"/>
      <c r="G265" s="127"/>
      <c r="H265" s="127"/>
      <c r="I265" s="45"/>
      <c r="J265" s="55"/>
      <c r="K265" s="43"/>
      <c r="L265" s="45">
        <f>SUM(BB53:BB250)</f>
        <v>0</v>
      </c>
    </row>
    <row r="266" spans="1:12" ht="14.25" x14ac:dyDescent="0.2">
      <c r="A266" s="55"/>
      <c r="B266" s="57"/>
      <c r="C266" s="127" t="s">
        <v>663</v>
      </c>
      <c r="D266" s="127"/>
      <c r="E266" s="127"/>
      <c r="F266" s="127"/>
      <c r="G266" s="127"/>
      <c r="H266" s="127"/>
      <c r="I266" s="45"/>
      <c r="J266" s="55"/>
      <c r="K266" s="43"/>
      <c r="L266" s="45">
        <f>SUM(AR53:AR250)+SUM(AT53:AT250)+SUM(AV53:AV250)</f>
        <v>16818.100000000002</v>
      </c>
    </row>
    <row r="267" spans="1:12" ht="14.25" x14ac:dyDescent="0.2">
      <c r="A267" s="55"/>
      <c r="B267" s="57"/>
      <c r="C267" s="127" t="s">
        <v>664</v>
      </c>
      <c r="D267" s="127"/>
      <c r="E267" s="127"/>
      <c r="F267" s="127"/>
      <c r="G267" s="127"/>
      <c r="H267" s="127"/>
      <c r="I267" s="45"/>
      <c r="J267" s="55"/>
      <c r="K267" s="43"/>
      <c r="L267" s="45">
        <f>SUM(AZ53:AZ250)</f>
        <v>17113.370000000003</v>
      </c>
    </row>
    <row r="268" spans="1:12" ht="14.25" x14ac:dyDescent="0.2">
      <c r="A268" s="55"/>
      <c r="B268" s="57"/>
      <c r="C268" s="127" t="s">
        <v>665</v>
      </c>
      <c r="D268" s="127"/>
      <c r="E268" s="127"/>
      <c r="F268" s="127"/>
      <c r="G268" s="127"/>
      <c r="H268" s="127"/>
      <c r="I268" s="45"/>
      <c r="J268" s="55"/>
      <c r="K268" s="43"/>
      <c r="L268" s="45">
        <f>SUM(BA53:BA250)</f>
        <v>9786.3100000000013</v>
      </c>
    </row>
    <row r="269" spans="1:12" ht="14.25" hidden="1" x14ac:dyDescent="0.2">
      <c r="A269" s="55"/>
      <c r="B269" s="57"/>
      <c r="C269" s="127" t="s">
        <v>666</v>
      </c>
      <c r="D269" s="127"/>
      <c r="E269" s="127"/>
      <c r="F269" s="127"/>
      <c r="G269" s="127"/>
      <c r="H269" s="127"/>
      <c r="I269" s="45"/>
      <c r="J269" s="55"/>
      <c r="K269" s="43"/>
      <c r="L269" s="45">
        <f>L271+L272</f>
        <v>0</v>
      </c>
    </row>
    <row r="270" spans="1:12" ht="14.25" hidden="1" x14ac:dyDescent="0.2">
      <c r="A270" s="55"/>
      <c r="B270" s="57"/>
      <c r="C270" s="126" t="s">
        <v>653</v>
      </c>
      <c r="D270" s="127"/>
      <c r="E270" s="127"/>
      <c r="F270" s="127"/>
      <c r="G270" s="127"/>
      <c r="H270" s="127"/>
      <c r="I270" s="45"/>
      <c r="J270" s="55"/>
      <c r="K270" s="43"/>
      <c r="L270" s="45"/>
    </row>
    <row r="271" spans="1:12" ht="14.25" hidden="1" x14ac:dyDescent="0.2">
      <c r="A271" s="55"/>
      <c r="B271" s="57"/>
      <c r="C271" s="127" t="s">
        <v>667</v>
      </c>
      <c r="D271" s="127"/>
      <c r="E271" s="127"/>
      <c r="F271" s="127"/>
      <c r="G271" s="127"/>
      <c r="H271" s="127"/>
      <c r="I271" s="45"/>
      <c r="J271" s="55"/>
      <c r="K271" s="43"/>
      <c r="L271" s="45">
        <f>SUM(BK53:BK250)</f>
        <v>0</v>
      </c>
    </row>
    <row r="272" spans="1:12" ht="14.25" hidden="1" x14ac:dyDescent="0.2">
      <c r="A272" s="55"/>
      <c r="B272" s="57"/>
      <c r="C272" s="127" t="s">
        <v>668</v>
      </c>
      <c r="D272" s="127"/>
      <c r="E272" s="127"/>
      <c r="F272" s="127"/>
      <c r="G272" s="127"/>
      <c r="H272" s="127"/>
      <c r="I272" s="45"/>
      <c r="J272" s="55"/>
      <c r="K272" s="43"/>
      <c r="L272" s="45">
        <f>SUM(BD53:BD250)</f>
        <v>0</v>
      </c>
    </row>
    <row r="273" spans="1:82" ht="14.25" hidden="1" x14ac:dyDescent="0.2">
      <c r="A273" s="55"/>
      <c r="B273" s="57"/>
      <c r="C273" s="127" t="s">
        <v>669</v>
      </c>
      <c r="D273" s="127"/>
      <c r="E273" s="127"/>
      <c r="F273" s="127"/>
      <c r="G273" s="127"/>
      <c r="H273" s="127"/>
      <c r="I273" s="45"/>
      <c r="J273" s="55"/>
      <c r="K273" s="43"/>
      <c r="L273" s="45"/>
    </row>
    <row r="274" spans="1:82" ht="14.25" hidden="1" x14ac:dyDescent="0.2">
      <c r="A274" s="55"/>
      <c r="B274" s="57"/>
      <c r="C274" s="127" t="s">
        <v>670</v>
      </c>
      <c r="D274" s="127"/>
      <c r="E274" s="127"/>
      <c r="F274" s="127"/>
      <c r="G274" s="127"/>
      <c r="H274" s="127"/>
      <c r="I274" s="45"/>
      <c r="J274" s="55"/>
      <c r="K274" s="43"/>
      <c r="L274" s="45">
        <f>SUM(BO53:BO250)</f>
        <v>0</v>
      </c>
    </row>
    <row r="275" spans="1:82" ht="15" x14ac:dyDescent="0.2">
      <c r="A275" s="58"/>
      <c r="B275" s="59"/>
      <c r="C275" s="125" t="s">
        <v>671</v>
      </c>
      <c r="D275" s="125"/>
      <c r="E275" s="125"/>
      <c r="F275" s="125"/>
      <c r="G275" s="125"/>
      <c r="H275" s="125"/>
      <c r="I275" s="47"/>
      <c r="J275" s="58"/>
      <c r="K275" s="60"/>
      <c r="L275" s="47">
        <f>L252+L267+L268+L269+L273+L274</f>
        <v>54889</v>
      </c>
    </row>
    <row r="276" spans="1:82" ht="14.25" x14ac:dyDescent="0.2">
      <c r="A276" s="55"/>
      <c r="B276" s="57"/>
      <c r="C276" s="126" t="s">
        <v>672</v>
      </c>
      <c r="D276" s="127"/>
      <c r="E276" s="127"/>
      <c r="F276" s="127"/>
      <c r="G276" s="127"/>
      <c r="H276" s="127"/>
      <c r="I276" s="45"/>
      <c r="J276" s="55"/>
      <c r="K276" s="43"/>
      <c r="L276" s="45"/>
    </row>
    <row r="277" spans="1:82" ht="14.25" hidden="1" x14ac:dyDescent="0.2">
      <c r="A277" s="55"/>
      <c r="B277" s="57"/>
      <c r="C277" s="127" t="s">
        <v>673</v>
      </c>
      <c r="D277" s="127"/>
      <c r="E277" s="127"/>
      <c r="F277" s="127"/>
      <c r="G277" s="127"/>
      <c r="H277" s="127"/>
      <c r="I277" s="45"/>
      <c r="J277" s="55"/>
      <c r="K277" s="43"/>
      <c r="L277" s="45">
        <f>SUM(AX53:AX250)</f>
        <v>0</v>
      </c>
    </row>
    <row r="278" spans="1:82" ht="14.25" hidden="1" x14ac:dyDescent="0.2">
      <c r="A278" s="55"/>
      <c r="B278" s="57"/>
      <c r="C278" s="127" t="s">
        <v>674</v>
      </c>
      <c r="D278" s="127"/>
      <c r="E278" s="127"/>
      <c r="F278" s="127"/>
      <c r="G278" s="127"/>
      <c r="H278" s="127"/>
      <c r="I278" s="45"/>
      <c r="J278" s="55"/>
      <c r="K278" s="43"/>
      <c r="L278" s="45">
        <f>SUM(AY53:AY250)</f>
        <v>0</v>
      </c>
    </row>
    <row r="279" spans="1:82" ht="14.25" x14ac:dyDescent="0.2">
      <c r="A279" s="55"/>
      <c r="B279" s="57"/>
      <c r="C279" s="127" t="s">
        <v>675</v>
      </c>
      <c r="D279" s="127"/>
      <c r="E279" s="127"/>
      <c r="F279" s="128"/>
      <c r="G279" s="46">
        <f>Source!F76</f>
        <v>25.045783199999999</v>
      </c>
      <c r="H279" s="55"/>
      <c r="I279" s="55"/>
      <c r="J279" s="55"/>
      <c r="K279" s="55"/>
      <c r="L279" s="55"/>
    </row>
    <row r="280" spans="1:82" ht="14.25" x14ac:dyDescent="0.2">
      <c r="A280" s="55"/>
      <c r="B280" s="57"/>
      <c r="C280" s="127" t="s">
        <v>676</v>
      </c>
      <c r="D280" s="127"/>
      <c r="E280" s="127"/>
      <c r="F280" s="128"/>
      <c r="G280" s="46">
        <f>Source!F77</f>
        <v>6.4184266000000001</v>
      </c>
      <c r="H280" s="55"/>
      <c r="I280" s="55"/>
      <c r="J280" s="55"/>
      <c r="K280" s="55"/>
      <c r="L280" s="55"/>
    </row>
    <row r="283" spans="1:82" ht="16.5" x14ac:dyDescent="0.2">
      <c r="A283" s="124" t="s">
        <v>678</v>
      </c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82" ht="42.75" x14ac:dyDescent="0.2">
      <c r="A284" s="61" t="s">
        <v>176</v>
      </c>
      <c r="B284" s="48" t="str">
        <f>Source!F88</f>
        <v>ТЦ_21.2.01.01_77_7720302216_05.03.2026_02</v>
      </c>
      <c r="C284" s="48" t="str">
        <f>Source!G88</f>
        <v>Провод СИПт-3 1х70</v>
      </c>
      <c r="D284" s="49" t="str">
        <f>Source!H88</f>
        <v>м</v>
      </c>
      <c r="E284" s="50">
        <f>Source!K88</f>
        <v>69</v>
      </c>
      <c r="F284" s="50"/>
      <c r="G284" s="50">
        <f>Source!I88</f>
        <v>69</v>
      </c>
      <c r="H284" s="51"/>
      <c r="I284" s="52"/>
      <c r="J284" s="51">
        <f>Source!AL88</f>
        <v>155.5</v>
      </c>
      <c r="K284" s="52"/>
      <c r="L284" s="51">
        <f>Source!HG88</f>
        <v>10729.5</v>
      </c>
    </row>
    <row r="285" spans="1:82" ht="15" x14ac:dyDescent="0.2">
      <c r="C285" s="122" t="s">
        <v>630</v>
      </c>
      <c r="D285" s="122"/>
      <c r="E285" s="122"/>
      <c r="F285" s="122"/>
      <c r="G285" s="122"/>
      <c r="H285" s="122"/>
      <c r="I285" s="123">
        <f>IF(E284&lt;&gt;0,K285/E284, 0)</f>
        <v>155.5</v>
      </c>
      <c r="J285" s="123"/>
      <c r="K285" s="123">
        <f>L284</f>
        <v>10729.5</v>
      </c>
      <c r="L285" s="123"/>
      <c r="AD285">
        <f>ROUND((Source!AT88/100)*((ROUND(ROUND(Source!AO88,2)*Source!I88, 2)+ROUND(ROUND(Source!AN88,2)*Source!I88, 2))), 2)</f>
        <v>0</v>
      </c>
      <c r="AE285">
        <f>ROUND((Source!AU88/100)*((ROUND(ROUND(Source!AO88,2)*Source!I88, 2)+ROUND(ROUND(Source!AN88,2)*Source!I88, 2))), 2)</f>
        <v>0</v>
      </c>
      <c r="AN285" s="53">
        <f>L284</f>
        <v>10729.5</v>
      </c>
      <c r="AO285">
        <f>0</f>
        <v>0</v>
      </c>
      <c r="AQ285" t="s">
        <v>631</v>
      </c>
      <c r="AR285">
        <f>0</f>
        <v>0</v>
      </c>
      <c r="AT285">
        <f>0</f>
        <v>0</v>
      </c>
      <c r="AV285" t="s">
        <v>631</v>
      </c>
      <c r="AW285" s="53">
        <f>L284</f>
        <v>10729.5</v>
      </c>
      <c r="AX285" s="53">
        <f>L284</f>
        <v>10729.5</v>
      </c>
      <c r="AZ285">
        <f>Source!X88</f>
        <v>0</v>
      </c>
      <c r="BA285">
        <f>Source!Y88</f>
        <v>0</v>
      </c>
      <c r="CD285">
        <v>1</v>
      </c>
    </row>
    <row r="286" spans="1:82" ht="42.75" x14ac:dyDescent="0.2">
      <c r="A286" s="61" t="s">
        <v>182</v>
      </c>
      <c r="B286" s="48" t="str">
        <f>Source!F89</f>
        <v>ТЦ_05.1.02.07_77_7720873121_05.03.2026_02</v>
      </c>
      <c r="C286" s="48" t="str">
        <f>Source!G89</f>
        <v>Стойка ж/б СВ-110-5 АТ</v>
      </c>
      <c r="D286" s="49" t="str">
        <f>Source!H89</f>
        <v>ШТ</v>
      </c>
      <c r="E286" s="50">
        <f>Source!K89</f>
        <v>2</v>
      </c>
      <c r="F286" s="50"/>
      <c r="G286" s="50">
        <f>Source!I89</f>
        <v>2</v>
      </c>
      <c r="H286" s="51"/>
      <c r="I286" s="52"/>
      <c r="J286" s="51">
        <f>Source!AL89</f>
        <v>16074.18</v>
      </c>
      <c r="K286" s="52"/>
      <c r="L286" s="51">
        <f>Source!HG89</f>
        <v>32148.36</v>
      </c>
    </row>
    <row r="287" spans="1:82" ht="15" x14ac:dyDescent="0.2">
      <c r="C287" s="122" t="s">
        <v>630</v>
      </c>
      <c r="D287" s="122"/>
      <c r="E287" s="122"/>
      <c r="F287" s="122"/>
      <c r="G287" s="122"/>
      <c r="H287" s="122"/>
      <c r="I287" s="123">
        <f>IF(E286&lt;&gt;0,K287/E286, 0)</f>
        <v>16074.18</v>
      </c>
      <c r="J287" s="123"/>
      <c r="K287" s="123">
        <f>L286</f>
        <v>32148.36</v>
      </c>
      <c r="L287" s="123"/>
      <c r="AD287">
        <f>ROUND((Source!AT89/100)*((ROUND(ROUND(Source!AO89,2)*Source!I89, 2)+ROUND(ROUND(Source!AN89,2)*Source!I89, 2))), 2)</f>
        <v>0</v>
      </c>
      <c r="AE287">
        <f>ROUND((Source!AU89/100)*((ROUND(ROUND(Source!AO89,2)*Source!I89, 2)+ROUND(ROUND(Source!AN89,2)*Source!I89, 2))), 2)</f>
        <v>0</v>
      </c>
      <c r="AN287" s="53">
        <f>L286</f>
        <v>32148.36</v>
      </c>
      <c r="AO287">
        <f>0</f>
        <v>0</v>
      </c>
      <c r="AQ287" t="s">
        <v>631</v>
      </c>
      <c r="AR287">
        <f>0</f>
        <v>0</v>
      </c>
      <c r="AT287">
        <f>0</f>
        <v>0</v>
      </c>
      <c r="AV287" t="s">
        <v>631</v>
      </c>
      <c r="AW287" s="53">
        <f>L286</f>
        <v>32148.36</v>
      </c>
      <c r="AX287" s="53">
        <f>L286</f>
        <v>32148.36</v>
      </c>
      <c r="AZ287">
        <f>Source!X89</f>
        <v>0</v>
      </c>
      <c r="BA287">
        <f>Source!Y89</f>
        <v>0</v>
      </c>
      <c r="CD287">
        <v>1</v>
      </c>
    </row>
    <row r="288" spans="1:82" ht="42.75" x14ac:dyDescent="0.2">
      <c r="A288" s="39" t="s">
        <v>185</v>
      </c>
      <c r="B288" s="41" t="str">
        <f>Source!F90</f>
        <v>ТЦ_20.1.02.23_77_7720873121_05.03.2026_02</v>
      </c>
      <c r="C288" s="41" t="str">
        <f>Source!G90</f>
        <v>Проводник ЗП1</v>
      </c>
      <c r="D288" s="42" t="str">
        <f>Source!H90</f>
        <v>м</v>
      </c>
      <c r="E288" s="43">
        <f>Source!K90</f>
        <v>6.5</v>
      </c>
      <c r="F288" s="43"/>
      <c r="G288" s="43">
        <f>Source!I90</f>
        <v>6.5</v>
      </c>
      <c r="H288" s="45"/>
      <c r="I288" s="44"/>
      <c r="J288" s="45">
        <f>Source!AL90</f>
        <v>451.1</v>
      </c>
      <c r="K288" s="44"/>
      <c r="L288" s="45">
        <f>Source!HG90</f>
        <v>2932.15</v>
      </c>
    </row>
    <row r="289" spans="1:82" x14ac:dyDescent="0.2">
      <c r="A289" s="62"/>
      <c r="B289" s="62"/>
      <c r="C289" s="63" t="str">
        <f>"Объем: "&amp;Source!I90&amp;"=4,5+"&amp;"2"</f>
        <v>Объем: 6,5=4,5+2</v>
      </c>
      <c r="D289" s="62"/>
      <c r="E289" s="62"/>
      <c r="F289" s="62"/>
      <c r="G289" s="62"/>
      <c r="H289" s="62"/>
      <c r="I289" s="62"/>
      <c r="J289" s="62"/>
      <c r="K289" s="62"/>
      <c r="L289" s="62"/>
    </row>
    <row r="290" spans="1:82" ht="15" x14ac:dyDescent="0.2">
      <c r="C290" s="122" t="s">
        <v>630</v>
      </c>
      <c r="D290" s="122"/>
      <c r="E290" s="122"/>
      <c r="F290" s="122"/>
      <c r="G290" s="122"/>
      <c r="H290" s="122"/>
      <c r="I290" s="123">
        <f>IF(E288&lt;&gt;0,K290/E288, 0)</f>
        <v>451.1</v>
      </c>
      <c r="J290" s="123"/>
      <c r="K290" s="123">
        <f>L288</f>
        <v>2932.15</v>
      </c>
      <c r="L290" s="123"/>
      <c r="AD290">
        <f>ROUND((Source!AT90/100)*((ROUND(ROUND(Source!AO90,2)*Source!I90, 2)+ROUND(ROUND(Source!AN90,2)*Source!I90, 2))), 2)</f>
        <v>0</v>
      </c>
      <c r="AE290">
        <f>ROUND((Source!AU90/100)*((ROUND(ROUND(Source!AO90,2)*Source!I90, 2)+ROUND(ROUND(Source!AN90,2)*Source!I90, 2))), 2)</f>
        <v>0</v>
      </c>
      <c r="AN290" s="53">
        <f>L288</f>
        <v>2932.15</v>
      </c>
      <c r="AO290">
        <f>0</f>
        <v>0</v>
      </c>
      <c r="AQ290" t="s">
        <v>631</v>
      </c>
      <c r="AR290">
        <f>0</f>
        <v>0</v>
      </c>
      <c r="AT290">
        <f>0</f>
        <v>0</v>
      </c>
      <c r="AV290" t="s">
        <v>631</v>
      </c>
      <c r="AW290" s="53">
        <f>L288</f>
        <v>2932.15</v>
      </c>
      <c r="AX290" s="53">
        <f>L288</f>
        <v>2932.15</v>
      </c>
      <c r="AZ290">
        <f>Source!X90</f>
        <v>0</v>
      </c>
      <c r="BA290">
        <f>Source!Y90</f>
        <v>0</v>
      </c>
      <c r="CD290">
        <v>1</v>
      </c>
    </row>
    <row r="291" spans="1:82" ht="42.75" x14ac:dyDescent="0.2">
      <c r="A291" s="61" t="s">
        <v>188</v>
      </c>
      <c r="B291" s="48" t="str">
        <f>Source!F91</f>
        <v>ТЦ_22.2.02.18_77_7720873121_05.03.2026_02</v>
      </c>
      <c r="C291" s="48" t="str">
        <f>Source!G91</f>
        <v>Траверса ТМ65</v>
      </c>
      <c r="D291" s="49" t="str">
        <f>Source!H91</f>
        <v>ШТ</v>
      </c>
      <c r="E291" s="50">
        <f>Source!K91</f>
        <v>2</v>
      </c>
      <c r="F291" s="50"/>
      <c r="G291" s="50">
        <f>Source!I91</f>
        <v>2</v>
      </c>
      <c r="H291" s="51"/>
      <c r="I291" s="52"/>
      <c r="J291" s="51">
        <f>Source!AL91</f>
        <v>5676.9</v>
      </c>
      <c r="K291" s="52"/>
      <c r="L291" s="51">
        <f>Source!HG91</f>
        <v>11353.8</v>
      </c>
    </row>
    <row r="292" spans="1:82" ht="15" x14ac:dyDescent="0.2">
      <c r="C292" s="122" t="s">
        <v>630</v>
      </c>
      <c r="D292" s="122"/>
      <c r="E292" s="122"/>
      <c r="F292" s="122"/>
      <c r="G292" s="122"/>
      <c r="H292" s="122"/>
      <c r="I292" s="123">
        <f>IF(E291&lt;&gt;0,K292/E291, 0)</f>
        <v>5676.9</v>
      </c>
      <c r="J292" s="123"/>
      <c r="K292" s="123">
        <f>L291</f>
        <v>11353.8</v>
      </c>
      <c r="L292" s="123"/>
      <c r="AD292">
        <f>ROUND((Source!AT91/100)*((ROUND(ROUND(Source!AO91,2)*Source!I91, 2)+ROUND(ROUND(Source!AN91,2)*Source!I91, 2))), 2)</f>
        <v>0</v>
      </c>
      <c r="AE292">
        <f>ROUND((Source!AU91/100)*((ROUND(ROUND(Source!AO91,2)*Source!I91, 2)+ROUND(ROUND(Source!AN91,2)*Source!I91, 2))), 2)</f>
        <v>0</v>
      </c>
      <c r="AN292" s="53">
        <f>L291</f>
        <v>11353.8</v>
      </c>
      <c r="AO292">
        <f>0</f>
        <v>0</v>
      </c>
      <c r="AQ292" t="s">
        <v>631</v>
      </c>
      <c r="AR292">
        <f>0</f>
        <v>0</v>
      </c>
      <c r="AT292">
        <f>0</f>
        <v>0</v>
      </c>
      <c r="AV292" t="s">
        <v>631</v>
      </c>
      <c r="AW292" s="53">
        <f>L291</f>
        <v>11353.8</v>
      </c>
      <c r="AX292" s="53">
        <f>L291</f>
        <v>11353.8</v>
      </c>
      <c r="AZ292">
        <f>Source!X91</f>
        <v>0</v>
      </c>
      <c r="BA292">
        <f>Source!Y91</f>
        <v>0</v>
      </c>
      <c r="CD292">
        <v>1</v>
      </c>
    </row>
    <row r="293" spans="1:82" ht="42.75" x14ac:dyDescent="0.2">
      <c r="A293" s="61" t="s">
        <v>191</v>
      </c>
      <c r="B293" s="48" t="str">
        <f>Source!F92</f>
        <v>ТЦ_22.2.02.18_77_7720873121_05.03.2026_02</v>
      </c>
      <c r="C293" s="48" t="str">
        <f>Source!G92</f>
        <v>Траверса ТМ66</v>
      </c>
      <c r="D293" s="49" t="str">
        <f>Source!H92</f>
        <v>ШТ</v>
      </c>
      <c r="E293" s="50">
        <f>Source!K92</f>
        <v>1</v>
      </c>
      <c r="F293" s="50"/>
      <c r="G293" s="50">
        <f>Source!I92</f>
        <v>1</v>
      </c>
      <c r="H293" s="51"/>
      <c r="I293" s="52"/>
      <c r="J293" s="51">
        <f>Source!AL92</f>
        <v>4274.1499999999996</v>
      </c>
      <c r="K293" s="52"/>
      <c r="L293" s="51">
        <f>Source!HG92</f>
        <v>4274.1499999999996</v>
      </c>
    </row>
    <row r="294" spans="1:82" ht="15" x14ac:dyDescent="0.2">
      <c r="C294" s="122" t="s">
        <v>630</v>
      </c>
      <c r="D294" s="122"/>
      <c r="E294" s="122"/>
      <c r="F294" s="122"/>
      <c r="G294" s="122"/>
      <c r="H294" s="122"/>
      <c r="I294" s="123">
        <f>IF(E293&lt;&gt;0,K294/E293, 0)</f>
        <v>4274.1499999999996</v>
      </c>
      <c r="J294" s="123"/>
      <c r="K294" s="123">
        <f>L293</f>
        <v>4274.1499999999996</v>
      </c>
      <c r="L294" s="123"/>
      <c r="AD294">
        <f>ROUND((Source!AT92/100)*((ROUND(ROUND(Source!AO92,2)*Source!I92, 2)+ROUND(ROUND(Source!AN92,2)*Source!I92, 2))), 2)</f>
        <v>0</v>
      </c>
      <c r="AE294">
        <f>ROUND((Source!AU92/100)*((ROUND(ROUND(Source!AO92,2)*Source!I92, 2)+ROUND(ROUND(Source!AN92,2)*Source!I92, 2))), 2)</f>
        <v>0</v>
      </c>
      <c r="AN294" s="53">
        <f>L293</f>
        <v>4274.1499999999996</v>
      </c>
      <c r="AO294">
        <f>0</f>
        <v>0</v>
      </c>
      <c r="AQ294" t="s">
        <v>631</v>
      </c>
      <c r="AR294">
        <f>0</f>
        <v>0</v>
      </c>
      <c r="AT294">
        <f>0</f>
        <v>0</v>
      </c>
      <c r="AV294" t="s">
        <v>631</v>
      </c>
      <c r="AW294" s="53">
        <f>L293</f>
        <v>4274.1499999999996</v>
      </c>
      <c r="AX294" s="53">
        <f>L293</f>
        <v>4274.1499999999996</v>
      </c>
      <c r="AZ294">
        <f>Source!X92</f>
        <v>0</v>
      </c>
      <c r="BA294">
        <f>Source!Y92</f>
        <v>0</v>
      </c>
      <c r="CD294">
        <v>1</v>
      </c>
    </row>
    <row r="295" spans="1:82" ht="42.75" x14ac:dyDescent="0.2">
      <c r="A295" s="61" t="s">
        <v>195</v>
      </c>
      <c r="B295" s="48" t="str">
        <f>Source!F95</f>
        <v>ТЦ_20.1.02.21_77_7720873121_05.03.2026_02</v>
      </c>
      <c r="C295" s="48" t="str">
        <f>Source!G95</f>
        <v>Узел крепления подкоса У52</v>
      </c>
      <c r="D295" s="49" t="str">
        <f>Source!H95</f>
        <v>ШТ</v>
      </c>
      <c r="E295" s="50">
        <f>Source!K95</f>
        <v>1</v>
      </c>
      <c r="F295" s="50"/>
      <c r="G295" s="50">
        <f>Source!I95</f>
        <v>1</v>
      </c>
      <c r="H295" s="51"/>
      <c r="I295" s="52"/>
      <c r="J295" s="51">
        <f>Source!AL95</f>
        <v>2985.17</v>
      </c>
      <c r="K295" s="52"/>
      <c r="L295" s="51">
        <f>Source!HG95</f>
        <v>2985.17</v>
      </c>
    </row>
    <row r="296" spans="1:82" ht="15" x14ac:dyDescent="0.2">
      <c r="C296" s="122" t="s">
        <v>630</v>
      </c>
      <c r="D296" s="122"/>
      <c r="E296" s="122"/>
      <c r="F296" s="122"/>
      <c r="G296" s="122"/>
      <c r="H296" s="122"/>
      <c r="I296" s="123">
        <f>IF(E295&lt;&gt;0,K296/E295, 0)</f>
        <v>2985.17</v>
      </c>
      <c r="J296" s="123"/>
      <c r="K296" s="123">
        <f>L295</f>
        <v>2985.17</v>
      </c>
      <c r="L296" s="123"/>
      <c r="AD296">
        <f>ROUND((Source!AT95/100)*((ROUND(ROUND(Source!AO95,2)*Source!I95, 2)+ROUND(ROUND(Source!AN95,2)*Source!I95, 2))), 2)</f>
        <v>0</v>
      </c>
      <c r="AE296">
        <f>ROUND((Source!AU95/100)*((ROUND(ROUND(Source!AO95,2)*Source!I95, 2)+ROUND(ROUND(Source!AN95,2)*Source!I95, 2))), 2)</f>
        <v>0</v>
      </c>
      <c r="AN296" s="53">
        <f>L295</f>
        <v>2985.17</v>
      </c>
      <c r="AO296">
        <f>0</f>
        <v>0</v>
      </c>
      <c r="AQ296" t="s">
        <v>631</v>
      </c>
      <c r="AR296">
        <f>0</f>
        <v>0</v>
      </c>
      <c r="AT296">
        <f>0</f>
        <v>0</v>
      </c>
      <c r="AV296" t="s">
        <v>631</v>
      </c>
      <c r="AW296" s="53">
        <f>L295</f>
        <v>2985.17</v>
      </c>
      <c r="AX296" s="53">
        <f>L295</f>
        <v>2985.17</v>
      </c>
      <c r="AZ296">
        <f>Source!X95</f>
        <v>0</v>
      </c>
      <c r="BA296">
        <f>Source!Y95</f>
        <v>0</v>
      </c>
      <c r="CD296">
        <v>1</v>
      </c>
    </row>
    <row r="297" spans="1:82" ht="42.75" x14ac:dyDescent="0.2">
      <c r="A297" s="61" t="s">
        <v>198</v>
      </c>
      <c r="B297" s="48" t="str">
        <f>Source!F96</f>
        <v>ТЦ_22.2.02.20_77_7720873121_05.03.2026_02</v>
      </c>
      <c r="C297" s="48" t="str">
        <f>Source!G96</f>
        <v>Хомут Х7</v>
      </c>
      <c r="D297" s="49" t="str">
        <f>Source!H96</f>
        <v>ШТ</v>
      </c>
      <c r="E297" s="50">
        <f>Source!K96</f>
        <v>6</v>
      </c>
      <c r="F297" s="50"/>
      <c r="G297" s="50">
        <f>Source!I96</f>
        <v>6</v>
      </c>
      <c r="H297" s="51"/>
      <c r="I297" s="52"/>
      <c r="J297" s="51">
        <f>Source!AL96</f>
        <v>444.98</v>
      </c>
      <c r="K297" s="52"/>
      <c r="L297" s="51">
        <f>Source!HG96</f>
        <v>2669.88</v>
      </c>
    </row>
    <row r="298" spans="1:82" ht="15" x14ac:dyDescent="0.2">
      <c r="C298" s="122" t="s">
        <v>630</v>
      </c>
      <c r="D298" s="122"/>
      <c r="E298" s="122"/>
      <c r="F298" s="122"/>
      <c r="G298" s="122"/>
      <c r="H298" s="122"/>
      <c r="I298" s="123">
        <f>IF(E297&lt;&gt;0,K298/E297, 0)</f>
        <v>444.98</v>
      </c>
      <c r="J298" s="123"/>
      <c r="K298" s="123">
        <f>L297</f>
        <v>2669.88</v>
      </c>
      <c r="L298" s="123"/>
      <c r="AD298">
        <f>ROUND((Source!AT96/100)*((ROUND(ROUND(Source!AO96,2)*Source!I96, 2)+ROUND(ROUND(Source!AN96,2)*Source!I96, 2))), 2)</f>
        <v>0</v>
      </c>
      <c r="AE298">
        <f>ROUND((Source!AU96/100)*((ROUND(ROUND(Source!AO96,2)*Source!I96, 2)+ROUND(ROUND(Source!AN96,2)*Source!I96, 2))), 2)</f>
        <v>0</v>
      </c>
      <c r="AN298" s="53">
        <f>L297</f>
        <v>2669.88</v>
      </c>
      <c r="AO298">
        <f>0</f>
        <v>0</v>
      </c>
      <c r="AQ298" t="s">
        <v>631</v>
      </c>
      <c r="AR298">
        <f>0</f>
        <v>0</v>
      </c>
      <c r="AT298">
        <f>0</f>
        <v>0</v>
      </c>
      <c r="AV298" t="s">
        <v>631</v>
      </c>
      <c r="AW298" s="53">
        <f>L297</f>
        <v>2669.88</v>
      </c>
      <c r="AX298" s="53">
        <f>L297</f>
        <v>2669.88</v>
      </c>
      <c r="AZ298">
        <f>Source!X96</f>
        <v>0</v>
      </c>
      <c r="BA298">
        <f>Source!Y96</f>
        <v>0</v>
      </c>
      <c r="CD298">
        <v>1</v>
      </c>
    </row>
    <row r="299" spans="1:82" ht="42.75" x14ac:dyDescent="0.2">
      <c r="A299" s="61" t="s">
        <v>201</v>
      </c>
      <c r="B299" s="48" t="str">
        <f>Source!F97</f>
        <v>ТЦ_22.2.02.20_77_7720873121_05.03.2026_02</v>
      </c>
      <c r="C299" s="48" t="str">
        <f>Source!G97</f>
        <v>Хомут Х51</v>
      </c>
      <c r="D299" s="49" t="str">
        <f>Source!H97</f>
        <v>ШТ</v>
      </c>
      <c r="E299" s="50">
        <f>Source!K97</f>
        <v>1</v>
      </c>
      <c r="F299" s="50"/>
      <c r="G299" s="50">
        <f>Source!I97</f>
        <v>1</v>
      </c>
      <c r="H299" s="51"/>
      <c r="I299" s="52"/>
      <c r="J299" s="51">
        <f>Source!AL97</f>
        <v>711.02</v>
      </c>
      <c r="K299" s="52"/>
      <c r="L299" s="51">
        <f>Source!HG97</f>
        <v>711.02</v>
      </c>
    </row>
    <row r="300" spans="1:82" ht="15" x14ac:dyDescent="0.2">
      <c r="C300" s="122" t="s">
        <v>630</v>
      </c>
      <c r="D300" s="122"/>
      <c r="E300" s="122"/>
      <c r="F300" s="122"/>
      <c r="G300" s="122"/>
      <c r="H300" s="122"/>
      <c r="I300" s="123">
        <f>IF(E299&lt;&gt;0,K300/E299, 0)</f>
        <v>711.02</v>
      </c>
      <c r="J300" s="123"/>
      <c r="K300" s="123">
        <f>L299</f>
        <v>711.02</v>
      </c>
      <c r="L300" s="123"/>
      <c r="AD300">
        <f>ROUND((Source!AT97/100)*((ROUND(ROUND(Source!AO97,2)*Source!I97, 2)+ROUND(ROUND(Source!AN97,2)*Source!I97, 2))), 2)</f>
        <v>0</v>
      </c>
      <c r="AE300">
        <f>ROUND((Source!AU97/100)*((ROUND(ROUND(Source!AO97,2)*Source!I97, 2)+ROUND(ROUND(Source!AN97,2)*Source!I97, 2))), 2)</f>
        <v>0</v>
      </c>
      <c r="AN300" s="53">
        <f>L299</f>
        <v>711.02</v>
      </c>
      <c r="AO300">
        <f>0</f>
        <v>0</v>
      </c>
      <c r="AQ300" t="s">
        <v>631</v>
      </c>
      <c r="AR300">
        <f>0</f>
        <v>0</v>
      </c>
      <c r="AT300">
        <f>0</f>
        <v>0</v>
      </c>
      <c r="AV300" t="s">
        <v>631</v>
      </c>
      <c r="AW300" s="53">
        <f>L299</f>
        <v>711.02</v>
      </c>
      <c r="AX300" s="53">
        <f>L299</f>
        <v>711.02</v>
      </c>
      <c r="AZ300">
        <f>Source!X97</f>
        <v>0</v>
      </c>
      <c r="BA300">
        <f>Source!Y97</f>
        <v>0</v>
      </c>
      <c r="CD300">
        <v>1</v>
      </c>
    </row>
    <row r="301" spans="1:82" ht="42.75" x14ac:dyDescent="0.2">
      <c r="A301" s="61" t="s">
        <v>203</v>
      </c>
      <c r="B301" s="48" t="str">
        <f>Source!F98</f>
        <v>ТЦ_20.1.01.11_77_7720873121_05.03.2026_02</v>
      </c>
      <c r="C301" s="48" t="str">
        <f>Source!G98</f>
        <v>Плашечный зажим CD 35</v>
      </c>
      <c r="D301" s="49" t="str">
        <f>Source!H98</f>
        <v>ШТ</v>
      </c>
      <c r="E301" s="50">
        <f>Source!K98</f>
        <v>15</v>
      </c>
      <c r="F301" s="50"/>
      <c r="G301" s="50">
        <f>Source!I98</f>
        <v>15</v>
      </c>
      <c r="H301" s="51"/>
      <c r="I301" s="52"/>
      <c r="J301" s="51">
        <f>Source!AL98</f>
        <v>213.98</v>
      </c>
      <c r="K301" s="52"/>
      <c r="L301" s="51">
        <f>Source!HG98</f>
        <v>3209.7</v>
      </c>
    </row>
    <row r="302" spans="1:82" ht="15" x14ac:dyDescent="0.2">
      <c r="C302" s="122" t="s">
        <v>630</v>
      </c>
      <c r="D302" s="122"/>
      <c r="E302" s="122"/>
      <c r="F302" s="122"/>
      <c r="G302" s="122"/>
      <c r="H302" s="122"/>
      <c r="I302" s="123">
        <f>IF(E301&lt;&gt;0,K302/E301, 0)</f>
        <v>213.98</v>
      </c>
      <c r="J302" s="123"/>
      <c r="K302" s="123">
        <f>L301</f>
        <v>3209.7</v>
      </c>
      <c r="L302" s="123"/>
      <c r="AD302">
        <f>ROUND((Source!AT98/100)*((ROUND(ROUND(Source!AO98,2)*Source!I98, 2)+ROUND(ROUND(Source!AN98,2)*Source!I98, 2))), 2)</f>
        <v>0</v>
      </c>
      <c r="AE302">
        <f>ROUND((Source!AU98/100)*((ROUND(ROUND(Source!AO98,2)*Source!I98, 2)+ROUND(ROUND(Source!AN98,2)*Source!I98, 2))), 2)</f>
        <v>0</v>
      </c>
      <c r="AN302" s="53">
        <f>L301</f>
        <v>3209.7</v>
      </c>
      <c r="AO302">
        <f>0</f>
        <v>0</v>
      </c>
      <c r="AQ302" t="s">
        <v>631</v>
      </c>
      <c r="AR302">
        <f>0</f>
        <v>0</v>
      </c>
      <c r="AT302">
        <f>0</f>
        <v>0</v>
      </c>
      <c r="AV302" t="s">
        <v>631</v>
      </c>
      <c r="AW302" s="53">
        <f>L301</f>
        <v>3209.7</v>
      </c>
      <c r="AX302" s="53">
        <f>L301</f>
        <v>3209.7</v>
      </c>
      <c r="AZ302">
        <f>Source!X98</f>
        <v>0</v>
      </c>
      <c r="BA302">
        <f>Source!Y98</f>
        <v>0</v>
      </c>
      <c r="CD302">
        <v>1</v>
      </c>
    </row>
    <row r="303" spans="1:82" ht="42.75" x14ac:dyDescent="0.2">
      <c r="A303" s="61" t="s">
        <v>206</v>
      </c>
      <c r="B303" s="48" t="str">
        <f>Source!F99</f>
        <v>ТЦ_59.1.20.01_77_7720873121_05.03.2026_02</v>
      </c>
      <c r="C303" s="48" t="str">
        <f>Source!G99</f>
        <v>Устройство для наложения защитного заземления СЕЗ</v>
      </c>
      <c r="D303" s="49" t="str">
        <f>Source!H99</f>
        <v>ШТ</v>
      </c>
      <c r="E303" s="50">
        <f>Source!K99</f>
        <v>6</v>
      </c>
      <c r="F303" s="50"/>
      <c r="G303" s="50">
        <f>Source!I99</f>
        <v>6</v>
      </c>
      <c r="H303" s="51"/>
      <c r="I303" s="52"/>
      <c r="J303" s="51">
        <f>Source!AL99</f>
        <v>1639.07</v>
      </c>
      <c r="K303" s="52"/>
      <c r="L303" s="51">
        <f>Source!HG99</f>
        <v>9834.42</v>
      </c>
    </row>
    <row r="304" spans="1:82" ht="15" x14ac:dyDescent="0.2">
      <c r="C304" s="122" t="s">
        <v>630</v>
      </c>
      <c r="D304" s="122"/>
      <c r="E304" s="122"/>
      <c r="F304" s="122"/>
      <c r="G304" s="122"/>
      <c r="H304" s="122"/>
      <c r="I304" s="123">
        <f>IF(E303&lt;&gt;0,K304/E303, 0)</f>
        <v>1639.07</v>
      </c>
      <c r="J304" s="123"/>
      <c r="K304" s="123">
        <f>L303</f>
        <v>9834.42</v>
      </c>
      <c r="L304" s="123"/>
      <c r="AD304">
        <f>ROUND((Source!AT99/100)*((ROUND(ROUND(Source!AO99,2)*Source!I99, 2)+ROUND(ROUND(Source!AN99,2)*Source!I99, 2))), 2)</f>
        <v>0</v>
      </c>
      <c r="AE304">
        <f>ROUND((Source!AU99/100)*((ROUND(ROUND(Source!AO99,2)*Source!I99, 2)+ROUND(ROUND(Source!AN99,2)*Source!I99, 2))), 2)</f>
        <v>0</v>
      </c>
      <c r="AN304" s="53">
        <f>L303</f>
        <v>9834.42</v>
      </c>
      <c r="AO304">
        <f>0</f>
        <v>0</v>
      </c>
      <c r="AQ304" t="s">
        <v>631</v>
      </c>
      <c r="AR304">
        <f>0</f>
        <v>0</v>
      </c>
      <c r="AT304">
        <f>0</f>
        <v>0</v>
      </c>
      <c r="AV304" t="s">
        <v>631</v>
      </c>
      <c r="AW304" s="53">
        <f>L303</f>
        <v>9834.42</v>
      </c>
      <c r="AX304" s="53">
        <f>L303</f>
        <v>9834.42</v>
      </c>
      <c r="AZ304">
        <f>Source!X99</f>
        <v>0</v>
      </c>
      <c r="BA304">
        <f>Source!Y99</f>
        <v>0</v>
      </c>
      <c r="CD304">
        <v>1</v>
      </c>
    </row>
    <row r="305" spans="1:82" ht="57" x14ac:dyDescent="0.2">
      <c r="A305" s="39" t="s">
        <v>209</v>
      </c>
      <c r="B305" s="41" t="str">
        <f>Source!F100</f>
        <v>25.2.02.11-0021</v>
      </c>
      <c r="C305" s="41" t="str">
        <f>Source!G100</f>
        <v>Лента крепления из нержавеющей стали в пластмассовой коробке с кабельной бухтой, ширина 20 мм, толщина 0,7 мм, длина 50 м</v>
      </c>
      <c r="D305" s="42" t="str">
        <f>Source!H100</f>
        <v>ШТ</v>
      </c>
      <c r="E305" s="43">
        <f>Source!K100</f>
        <v>9.1999999999999998E-2</v>
      </c>
      <c r="F305" s="43"/>
      <c r="G305" s="43">
        <f>Source!I100</f>
        <v>9.1999999999999998E-2</v>
      </c>
      <c r="H305" s="45">
        <f>Source!AL100</f>
        <v>2940.8</v>
      </c>
      <c r="I305" s="44">
        <f>IF(Source!BC100&lt;&gt; 0, Source!BC100, 1)</f>
        <v>1.38</v>
      </c>
      <c r="J305" s="45">
        <f>ROUND(H305*I305, 2)</f>
        <v>4058.3</v>
      </c>
      <c r="K305" s="44"/>
      <c r="L305" s="45">
        <f>Source!P100</f>
        <v>373.36</v>
      </c>
    </row>
    <row r="306" spans="1:82" x14ac:dyDescent="0.2">
      <c r="A306" s="62"/>
      <c r="B306" s="62"/>
      <c r="C306" s="63" t="str">
        <f>"Объем: "&amp;Source!I100&amp;"=4,6/"&amp;"50"</f>
        <v>Объем: 0,092=4,6/50</v>
      </c>
      <c r="D306" s="62"/>
      <c r="E306" s="62"/>
      <c r="F306" s="62"/>
      <c r="G306" s="62"/>
      <c r="H306" s="62"/>
      <c r="I306" s="62"/>
      <c r="J306" s="62"/>
      <c r="K306" s="62"/>
      <c r="L306" s="62"/>
    </row>
    <row r="307" spans="1:82" ht="15" x14ac:dyDescent="0.2">
      <c r="C307" s="122" t="s">
        <v>630</v>
      </c>
      <c r="D307" s="122"/>
      <c r="E307" s="122"/>
      <c r="F307" s="122"/>
      <c r="G307" s="122"/>
      <c r="H307" s="122"/>
      <c r="I307" s="123">
        <f>IF(E305&lt;&gt;0,K307/E305, 0)</f>
        <v>4058.2608695652175</v>
      </c>
      <c r="J307" s="123"/>
      <c r="K307" s="123">
        <f>L305</f>
        <v>373.36</v>
      </c>
      <c r="L307" s="123"/>
      <c r="AD307">
        <f>ROUND((Source!AT100/100)*((ROUND(ROUND(Source!AO100,2)*Source!I100, 2)+ROUND(ROUND(Source!AN100,2)*Source!I100, 2))), 2)</f>
        <v>0</v>
      </c>
      <c r="AE307">
        <f>ROUND((Source!AU100/100)*((ROUND(ROUND(Source!AO100,2)*Source!I100, 2)+ROUND(ROUND(Source!AN100,2)*Source!I100, 2))), 2)</f>
        <v>0</v>
      </c>
      <c r="AN307" s="53">
        <f>L305</f>
        <v>373.36</v>
      </c>
      <c r="AO307">
        <f>0</f>
        <v>0</v>
      </c>
      <c r="AQ307" t="s">
        <v>631</v>
      </c>
      <c r="AR307">
        <f>0</f>
        <v>0</v>
      </c>
      <c r="AT307">
        <f>0</f>
        <v>0</v>
      </c>
      <c r="AV307" t="s">
        <v>631</v>
      </c>
      <c r="AW307" s="53">
        <f>L305</f>
        <v>373.36</v>
      </c>
      <c r="AZ307">
        <f>Source!X100</f>
        <v>0</v>
      </c>
      <c r="BA307">
        <f>Source!Y100</f>
        <v>0</v>
      </c>
      <c r="CD307">
        <v>1</v>
      </c>
    </row>
    <row r="308" spans="1:82" ht="28.5" x14ac:dyDescent="0.2">
      <c r="A308" s="39" t="s">
        <v>216</v>
      </c>
      <c r="B308" s="41" t="str">
        <f>Source!F101</f>
        <v>25.2.02.11-0051</v>
      </c>
      <c r="C308" s="41" t="str">
        <f>Source!G101</f>
        <v>Скрепы для фиксации на промежуточных опорах, размер 20 мм</v>
      </c>
      <c r="D308" s="42" t="str">
        <f>Source!H101</f>
        <v>100 ШТ</v>
      </c>
      <c r="E308" s="43">
        <f>Source!K101</f>
        <v>7.0000000000000007E-2</v>
      </c>
      <c r="F308" s="43"/>
      <c r="G308" s="43">
        <f>Source!I101</f>
        <v>7.0000000000000007E-2</v>
      </c>
      <c r="H308" s="45">
        <f>Source!AL101</f>
        <v>1926.82</v>
      </c>
      <c r="I308" s="44">
        <f>IF(Source!BC101&lt;&gt; 0, Source!BC101, 1)</f>
        <v>1.2</v>
      </c>
      <c r="J308" s="45">
        <f>ROUND(H308*I308, 2)</f>
        <v>2312.1799999999998</v>
      </c>
      <c r="K308" s="44"/>
      <c r="L308" s="45">
        <f>Source!P101</f>
        <v>161.85</v>
      </c>
    </row>
    <row r="309" spans="1:82" x14ac:dyDescent="0.2">
      <c r="A309" s="62"/>
      <c r="B309" s="62"/>
      <c r="C309" s="63" t="str">
        <f>"Объем: "&amp;Source!I101&amp;"=7/"&amp;"100"</f>
        <v>Объем: 0,07=7/100</v>
      </c>
      <c r="D309" s="62"/>
      <c r="E309" s="62"/>
      <c r="F309" s="62"/>
      <c r="G309" s="62"/>
      <c r="H309" s="62"/>
      <c r="I309" s="62"/>
      <c r="J309" s="62"/>
      <c r="K309" s="62"/>
      <c r="L309" s="62"/>
    </row>
    <row r="310" spans="1:82" ht="15" x14ac:dyDescent="0.2">
      <c r="C310" s="122" t="s">
        <v>630</v>
      </c>
      <c r="D310" s="122"/>
      <c r="E310" s="122"/>
      <c r="F310" s="122"/>
      <c r="G310" s="122"/>
      <c r="H310" s="122"/>
      <c r="I310" s="123">
        <f>IF(E308&lt;&gt;0,K310/E308, 0)</f>
        <v>2312.1428571428569</v>
      </c>
      <c r="J310" s="123"/>
      <c r="K310" s="123">
        <f>L308</f>
        <v>161.85</v>
      </c>
      <c r="L310" s="123"/>
      <c r="AD310">
        <f>ROUND((Source!AT101/100)*((ROUND(ROUND(Source!AO101,2)*Source!I101, 2)+ROUND(ROUND(Source!AN101,2)*Source!I101, 2))), 2)</f>
        <v>0</v>
      </c>
      <c r="AE310">
        <f>ROUND((Source!AU101/100)*((ROUND(ROUND(Source!AO101,2)*Source!I101, 2)+ROUND(ROUND(Source!AN101,2)*Source!I101, 2))), 2)</f>
        <v>0</v>
      </c>
      <c r="AN310" s="53">
        <f>L308</f>
        <v>161.85</v>
      </c>
      <c r="AO310">
        <f>0</f>
        <v>0</v>
      </c>
      <c r="AQ310" t="s">
        <v>631</v>
      </c>
      <c r="AR310">
        <f>0</f>
        <v>0</v>
      </c>
      <c r="AT310">
        <f>0</f>
        <v>0</v>
      </c>
      <c r="AV310" t="s">
        <v>631</v>
      </c>
      <c r="AW310" s="53">
        <f>L308</f>
        <v>161.85</v>
      </c>
      <c r="AZ310">
        <f>Source!X101</f>
        <v>0</v>
      </c>
      <c r="BA310">
        <f>Source!Y101</f>
        <v>0</v>
      </c>
      <c r="CD310">
        <v>1</v>
      </c>
    </row>
    <row r="311" spans="1:82" ht="42.75" x14ac:dyDescent="0.2">
      <c r="A311" s="61" t="s">
        <v>221</v>
      </c>
      <c r="B311" s="48" t="str">
        <f>Source!F102</f>
        <v>ТЦ_20.5.04.04_77_7720873121_05.03.2026_02</v>
      </c>
      <c r="C311" s="48" t="str">
        <f>Source!G102</f>
        <v>Зажим натяжной  PAZ 3</v>
      </c>
      <c r="D311" s="49" t="str">
        <f>Source!H102</f>
        <v>ШТ</v>
      </c>
      <c r="E311" s="50">
        <f>Source!K102</f>
        <v>9</v>
      </c>
      <c r="F311" s="50"/>
      <c r="G311" s="50">
        <f>Source!I102</f>
        <v>9</v>
      </c>
      <c r="H311" s="51"/>
      <c r="I311" s="52"/>
      <c r="J311" s="51">
        <f>Source!AL102</f>
        <v>1513.36</v>
      </c>
      <c r="K311" s="52"/>
      <c r="L311" s="51">
        <f>Source!HG102</f>
        <v>13620.24</v>
      </c>
    </row>
    <row r="312" spans="1:82" ht="15" x14ac:dyDescent="0.2">
      <c r="C312" s="122" t="s">
        <v>630</v>
      </c>
      <c r="D312" s="122"/>
      <c r="E312" s="122"/>
      <c r="F312" s="122"/>
      <c r="G312" s="122"/>
      <c r="H312" s="122"/>
      <c r="I312" s="123">
        <f>IF(E311&lt;&gt;0,K312/E311, 0)</f>
        <v>1513.36</v>
      </c>
      <c r="J312" s="123"/>
      <c r="K312" s="123">
        <f>L311</f>
        <v>13620.24</v>
      </c>
      <c r="L312" s="123"/>
      <c r="AD312">
        <f>ROUND((Source!AT102/100)*((ROUND(ROUND(Source!AO102,2)*Source!I102, 2)+ROUND(ROUND(Source!AN102,2)*Source!I102, 2))), 2)</f>
        <v>0</v>
      </c>
      <c r="AE312">
        <f>ROUND((Source!AU102/100)*((ROUND(ROUND(Source!AO102,2)*Source!I102, 2)+ROUND(ROUND(Source!AN102,2)*Source!I102, 2))), 2)</f>
        <v>0</v>
      </c>
      <c r="AN312" s="53">
        <f>L311</f>
        <v>13620.24</v>
      </c>
      <c r="AO312">
        <f>0</f>
        <v>0</v>
      </c>
      <c r="AQ312" t="s">
        <v>631</v>
      </c>
      <c r="AR312">
        <f>0</f>
        <v>0</v>
      </c>
      <c r="AT312">
        <f>0</f>
        <v>0</v>
      </c>
      <c r="AV312" t="s">
        <v>631</v>
      </c>
      <c r="AW312" s="53">
        <f>L311</f>
        <v>13620.24</v>
      </c>
      <c r="AX312" s="53">
        <f>L311</f>
        <v>13620.24</v>
      </c>
      <c r="AZ312">
        <f>Source!X102</f>
        <v>0</v>
      </c>
      <c r="BA312">
        <f>Source!Y102</f>
        <v>0</v>
      </c>
      <c r="CD312">
        <v>1</v>
      </c>
    </row>
    <row r="313" spans="1:82" ht="42.75" x14ac:dyDescent="0.2">
      <c r="A313" s="61" t="s">
        <v>224</v>
      </c>
      <c r="B313" s="48" t="str">
        <f>Source!F103</f>
        <v>ТЦ_22.2.01.08_77_7720302216_05.03.2026_02</v>
      </c>
      <c r="C313" s="48" t="str">
        <f>Source!G103</f>
        <v>Изолятор линейный подвесной полимерный ЛК 70/10</v>
      </c>
      <c r="D313" s="49" t="str">
        <f>Source!H103</f>
        <v>ШТ</v>
      </c>
      <c r="E313" s="50">
        <f>Source!K103</f>
        <v>9</v>
      </c>
      <c r="F313" s="50"/>
      <c r="G313" s="50">
        <f>Source!I103</f>
        <v>9</v>
      </c>
      <c r="H313" s="51"/>
      <c r="I313" s="52"/>
      <c r="J313" s="51">
        <f>Source!AL103</f>
        <v>1029.93</v>
      </c>
      <c r="K313" s="52"/>
      <c r="L313" s="51">
        <f>Source!HG103</f>
        <v>9269.3700000000008</v>
      </c>
    </row>
    <row r="314" spans="1:82" ht="15" x14ac:dyDescent="0.2">
      <c r="C314" s="122" t="s">
        <v>630</v>
      </c>
      <c r="D314" s="122"/>
      <c r="E314" s="122"/>
      <c r="F314" s="122"/>
      <c r="G314" s="122"/>
      <c r="H314" s="122"/>
      <c r="I314" s="123">
        <f>IF(E313&lt;&gt;0,K314/E313, 0)</f>
        <v>1029.93</v>
      </c>
      <c r="J314" s="123"/>
      <c r="K314" s="123">
        <f>L313</f>
        <v>9269.3700000000008</v>
      </c>
      <c r="L314" s="123"/>
      <c r="AD314">
        <f>ROUND((Source!AT103/100)*((ROUND(ROUND(Source!AO103,2)*Source!I103, 2)+ROUND(ROUND(Source!AN103,2)*Source!I103, 2))), 2)</f>
        <v>0</v>
      </c>
      <c r="AE314">
        <f>ROUND((Source!AU103/100)*((ROUND(ROUND(Source!AO103,2)*Source!I103, 2)+ROUND(ROUND(Source!AN103,2)*Source!I103, 2))), 2)</f>
        <v>0</v>
      </c>
      <c r="AN314" s="53">
        <f>L313</f>
        <v>9269.3700000000008</v>
      </c>
      <c r="AO314">
        <f>0</f>
        <v>0</v>
      </c>
      <c r="AQ314" t="s">
        <v>631</v>
      </c>
      <c r="AR314">
        <f>0</f>
        <v>0</v>
      </c>
      <c r="AT314">
        <f>0</f>
        <v>0</v>
      </c>
      <c r="AV314" t="s">
        <v>631</v>
      </c>
      <c r="AW314" s="53">
        <f>L313</f>
        <v>9269.3700000000008</v>
      </c>
      <c r="AX314" s="53">
        <f>L313</f>
        <v>9269.3700000000008</v>
      </c>
      <c r="AZ314">
        <f>Source!X103</f>
        <v>0</v>
      </c>
      <c r="BA314">
        <f>Source!Y103</f>
        <v>0</v>
      </c>
      <c r="CD314">
        <v>1</v>
      </c>
    </row>
    <row r="315" spans="1:82" ht="14.25" x14ac:dyDescent="0.2">
      <c r="A315" s="61" t="s">
        <v>227</v>
      </c>
      <c r="B315" s="48" t="str">
        <f>Source!F104</f>
        <v>20.1.02.14-1022</v>
      </c>
      <c r="C315" s="48" t="str">
        <f>Source!G104</f>
        <v>Серьга СРС-7-16</v>
      </c>
      <c r="D315" s="49" t="str">
        <f>Source!H104</f>
        <v>ШТ</v>
      </c>
      <c r="E315" s="50">
        <f>Source!K104</f>
        <v>9</v>
      </c>
      <c r="F315" s="50"/>
      <c r="G315" s="50">
        <f>Source!I104</f>
        <v>9</v>
      </c>
      <c r="H315" s="51">
        <f>Source!AL104</f>
        <v>151.41</v>
      </c>
      <c r="I315" s="52">
        <f>IF(Source!BC104&lt;&gt; 0, Source!BC104, 1)</f>
        <v>1.38</v>
      </c>
      <c r="J315" s="51">
        <f>ROUND(H315*I315, 2)</f>
        <v>208.95</v>
      </c>
      <c r="K315" s="52"/>
      <c r="L315" s="51">
        <f>Source!P104</f>
        <v>1880.55</v>
      </c>
    </row>
    <row r="316" spans="1:82" ht="15" x14ac:dyDescent="0.2">
      <c r="C316" s="122" t="s">
        <v>630</v>
      </c>
      <c r="D316" s="122"/>
      <c r="E316" s="122"/>
      <c r="F316" s="122"/>
      <c r="G316" s="122"/>
      <c r="H316" s="122"/>
      <c r="I316" s="123">
        <f>IF(E315&lt;&gt;0,K316/E315, 0)</f>
        <v>208.95</v>
      </c>
      <c r="J316" s="123"/>
      <c r="K316" s="123">
        <f>L315</f>
        <v>1880.55</v>
      </c>
      <c r="L316" s="123"/>
      <c r="AD316">
        <f>ROUND((Source!AT104/100)*((ROUND(ROUND(Source!AO104,2)*Source!I104, 2)+ROUND(ROUND(Source!AN104,2)*Source!I104, 2))), 2)</f>
        <v>0</v>
      </c>
      <c r="AE316">
        <f>ROUND((Source!AU104/100)*((ROUND(ROUND(Source!AO104,2)*Source!I104, 2)+ROUND(ROUND(Source!AN104,2)*Source!I104, 2))), 2)</f>
        <v>0</v>
      </c>
      <c r="AN316" s="53">
        <f>L315</f>
        <v>1880.55</v>
      </c>
      <c r="AO316">
        <f>0</f>
        <v>0</v>
      </c>
      <c r="AQ316" t="s">
        <v>631</v>
      </c>
      <c r="AR316">
        <f>0</f>
        <v>0</v>
      </c>
      <c r="AT316">
        <f>0</f>
        <v>0</v>
      </c>
      <c r="AV316" t="s">
        <v>631</v>
      </c>
      <c r="AW316" s="53">
        <f>L315</f>
        <v>1880.55</v>
      </c>
      <c r="AZ316">
        <f>Source!X104</f>
        <v>0</v>
      </c>
      <c r="BA316">
        <f>Source!Y104</f>
        <v>0</v>
      </c>
      <c r="CD316">
        <v>2</v>
      </c>
    </row>
    <row r="317" spans="1:82" ht="14.25" x14ac:dyDescent="0.2">
      <c r="A317" s="61" t="s">
        <v>234</v>
      </c>
      <c r="B317" s="48" t="str">
        <f>Source!F105</f>
        <v>20.1.02.22-0024</v>
      </c>
      <c r="C317" s="48" t="str">
        <f>Source!G105</f>
        <v>Ушко У-7-16</v>
      </c>
      <c r="D317" s="49" t="str">
        <f>Source!H105</f>
        <v>ШТ</v>
      </c>
      <c r="E317" s="50">
        <f>Source!K105</f>
        <v>9</v>
      </c>
      <c r="F317" s="50"/>
      <c r="G317" s="50">
        <f>Source!I105</f>
        <v>9</v>
      </c>
      <c r="H317" s="51">
        <f>Source!AL105</f>
        <v>184</v>
      </c>
      <c r="I317" s="52">
        <f>IF(Source!BC105&lt;&gt; 0, Source!BC105, 1)</f>
        <v>1.38</v>
      </c>
      <c r="J317" s="51">
        <f>ROUND(H317*I317, 2)</f>
        <v>253.92</v>
      </c>
      <c r="K317" s="52"/>
      <c r="L317" s="51">
        <f>Source!P105</f>
        <v>2285.2800000000002</v>
      </c>
    </row>
    <row r="318" spans="1:82" ht="15" x14ac:dyDescent="0.2">
      <c r="C318" s="122" t="s">
        <v>630</v>
      </c>
      <c r="D318" s="122"/>
      <c r="E318" s="122"/>
      <c r="F318" s="122"/>
      <c r="G318" s="122"/>
      <c r="H318" s="122"/>
      <c r="I318" s="123">
        <f>IF(E317&lt;&gt;0,K318/E317, 0)</f>
        <v>253.92000000000002</v>
      </c>
      <c r="J318" s="123"/>
      <c r="K318" s="123">
        <f>L317</f>
        <v>2285.2800000000002</v>
      </c>
      <c r="L318" s="123"/>
      <c r="AD318">
        <f>ROUND((Source!AT105/100)*((ROUND(ROUND(Source!AO105,2)*Source!I105, 2)+ROUND(ROUND(Source!AN105,2)*Source!I105, 2))), 2)</f>
        <v>0</v>
      </c>
      <c r="AE318">
        <f>ROUND((Source!AU105/100)*((ROUND(ROUND(Source!AO105,2)*Source!I105, 2)+ROUND(ROUND(Source!AN105,2)*Source!I105, 2))), 2)</f>
        <v>0</v>
      </c>
      <c r="AN318" s="53">
        <f>L317</f>
        <v>2285.2800000000002</v>
      </c>
      <c r="AO318">
        <f>0</f>
        <v>0</v>
      </c>
      <c r="AQ318" t="s">
        <v>631</v>
      </c>
      <c r="AR318">
        <f>0</f>
        <v>0</v>
      </c>
      <c r="AT318">
        <f>0</f>
        <v>0</v>
      </c>
      <c r="AV318" t="s">
        <v>631</v>
      </c>
      <c r="AW318" s="53">
        <f>L317</f>
        <v>2285.2800000000002</v>
      </c>
      <c r="AZ318">
        <f>Source!X105</f>
        <v>0</v>
      </c>
      <c r="BA318">
        <f>Source!Y105</f>
        <v>0</v>
      </c>
      <c r="CD318">
        <v>2</v>
      </c>
    </row>
    <row r="319" spans="1:82" ht="42.75" x14ac:dyDescent="0.2">
      <c r="A319" s="61" t="s">
        <v>241</v>
      </c>
      <c r="B319" s="48" t="str">
        <f>Source!F107</f>
        <v>ТЦ_59.1.25.03_77_7720873121_05.03.2026_02</v>
      </c>
      <c r="C319" s="48" t="str">
        <f>Source!G107</f>
        <v>Зажим ответвительный RP 150</v>
      </c>
      <c r="D319" s="49" t="str">
        <f>Source!H107</f>
        <v>ШТ</v>
      </c>
      <c r="E319" s="50">
        <f>Source!K107</f>
        <v>3</v>
      </c>
      <c r="F319" s="50"/>
      <c r="G319" s="50">
        <f>Source!I107</f>
        <v>3</v>
      </c>
      <c r="H319" s="51"/>
      <c r="I319" s="52"/>
      <c r="J319" s="51">
        <f>Source!AL107</f>
        <v>2477.16</v>
      </c>
      <c r="K319" s="52"/>
      <c r="L319" s="51">
        <f>Source!HG107</f>
        <v>7431.48</v>
      </c>
    </row>
    <row r="320" spans="1:82" ht="15" x14ac:dyDescent="0.2">
      <c r="C320" s="122" t="s">
        <v>630</v>
      </c>
      <c r="D320" s="122"/>
      <c r="E320" s="122"/>
      <c r="F320" s="122"/>
      <c r="G320" s="122"/>
      <c r="H320" s="122"/>
      <c r="I320" s="123">
        <f>IF(E319&lt;&gt;0,K320/E319, 0)</f>
        <v>2477.16</v>
      </c>
      <c r="J320" s="123"/>
      <c r="K320" s="123">
        <f>L319</f>
        <v>7431.48</v>
      </c>
      <c r="L320" s="123"/>
      <c r="AD320">
        <f>ROUND((Source!AT107/100)*((ROUND(ROUND(Source!AO107,2)*Source!I107, 2)+ROUND(ROUND(Source!AN107,2)*Source!I107, 2))), 2)</f>
        <v>0</v>
      </c>
      <c r="AE320">
        <f>ROUND((Source!AU107/100)*((ROUND(ROUND(Source!AO107,2)*Source!I107, 2)+ROUND(ROUND(Source!AN107,2)*Source!I107, 2))), 2)</f>
        <v>0</v>
      </c>
      <c r="AN320" s="53">
        <f>L319</f>
        <v>7431.48</v>
      </c>
      <c r="AO320">
        <f>0</f>
        <v>0</v>
      </c>
      <c r="AQ320" t="s">
        <v>631</v>
      </c>
      <c r="AR320">
        <f>0</f>
        <v>0</v>
      </c>
      <c r="AT320">
        <f>0</f>
        <v>0</v>
      </c>
      <c r="AV320" t="s">
        <v>631</v>
      </c>
      <c r="AW320" s="53">
        <f>L319</f>
        <v>7431.48</v>
      </c>
      <c r="AX320" s="53">
        <f>L319</f>
        <v>7431.48</v>
      </c>
      <c r="AZ320">
        <f>Source!X107</f>
        <v>0</v>
      </c>
      <c r="BA320">
        <f>Source!Y107</f>
        <v>0</v>
      </c>
      <c r="CD320">
        <v>1</v>
      </c>
    </row>
    <row r="321" spans="1:82" ht="28.5" x14ac:dyDescent="0.2">
      <c r="A321" s="39" t="s">
        <v>244</v>
      </c>
      <c r="B321" s="41" t="str">
        <f>Source!F108</f>
        <v>20.1.01.02-0047</v>
      </c>
      <c r="C321" s="41" t="str">
        <f>Source!G108</f>
        <v>Зажимы аппаратные прессуемые А2А-70-Т</v>
      </c>
      <c r="D321" s="42" t="str">
        <f>Source!H108</f>
        <v>100 ШТ</v>
      </c>
      <c r="E321" s="43">
        <f>Source!K108</f>
        <v>0.06</v>
      </c>
      <c r="F321" s="43"/>
      <c r="G321" s="43">
        <f>Source!I108</f>
        <v>0.06</v>
      </c>
      <c r="H321" s="45">
        <f>Source!AL108</f>
        <v>18559.990000000002</v>
      </c>
      <c r="I321" s="44">
        <f>IF(Source!BC108&lt;&gt; 0, Source!BC108, 1)</f>
        <v>1.1399999999999999</v>
      </c>
      <c r="J321" s="45">
        <f>ROUND(H321*I321, 2)</f>
        <v>21158.39</v>
      </c>
      <c r="K321" s="44"/>
      <c r="L321" s="45">
        <f>Source!P108</f>
        <v>1269.5</v>
      </c>
    </row>
    <row r="322" spans="1:82" x14ac:dyDescent="0.2">
      <c r="A322" s="62"/>
      <c r="B322" s="62"/>
      <c r="C322" s="63" t="str">
        <f>"Объем: "&amp;Source!I108&amp;"=6/"&amp;"100"</f>
        <v>Объем: 0,06=6/100</v>
      </c>
      <c r="D322" s="62"/>
      <c r="E322" s="62"/>
      <c r="F322" s="62"/>
      <c r="G322" s="62"/>
      <c r="H322" s="62"/>
      <c r="I322" s="62"/>
      <c r="J322" s="62"/>
      <c r="K322" s="62"/>
      <c r="L322" s="62"/>
    </row>
    <row r="323" spans="1:82" ht="15" x14ac:dyDescent="0.2">
      <c r="C323" s="122" t="s">
        <v>630</v>
      </c>
      <c r="D323" s="122"/>
      <c r="E323" s="122"/>
      <c r="F323" s="122"/>
      <c r="G323" s="122"/>
      <c r="H323" s="122"/>
      <c r="I323" s="123">
        <f>IF(E321&lt;&gt;0,K323/E321, 0)</f>
        <v>21158.333333333336</v>
      </c>
      <c r="J323" s="123"/>
      <c r="K323" s="123">
        <f>L321</f>
        <v>1269.5</v>
      </c>
      <c r="L323" s="123"/>
      <c r="AD323">
        <f>ROUND((Source!AT108/100)*((ROUND(ROUND(Source!AO108,2)*Source!I108, 2)+ROUND(ROUND(Source!AN108,2)*Source!I108, 2))), 2)</f>
        <v>0</v>
      </c>
      <c r="AE323">
        <f>ROUND((Source!AU108/100)*((ROUND(ROUND(Source!AO108,2)*Source!I108, 2)+ROUND(ROUND(Source!AN108,2)*Source!I108, 2))), 2)</f>
        <v>0</v>
      </c>
      <c r="AN323" s="53">
        <f>L321</f>
        <v>1269.5</v>
      </c>
      <c r="AO323">
        <f>0</f>
        <v>0</v>
      </c>
      <c r="AQ323" t="s">
        <v>631</v>
      </c>
      <c r="AR323">
        <f>0</f>
        <v>0</v>
      </c>
      <c r="AT323">
        <f>0</f>
        <v>0</v>
      </c>
      <c r="AV323" t="s">
        <v>631</v>
      </c>
      <c r="AW323" s="53">
        <f>L321</f>
        <v>1269.5</v>
      </c>
      <c r="AZ323">
        <f>Source!X108</f>
        <v>0</v>
      </c>
      <c r="BA323">
        <f>Source!Y108</f>
        <v>0</v>
      </c>
      <c r="CD323">
        <v>2</v>
      </c>
    </row>
    <row r="324" spans="1:82" ht="71.25" x14ac:dyDescent="0.2">
      <c r="A324" s="61" t="s">
        <v>248</v>
      </c>
      <c r="B324" s="48" t="str">
        <f>Source!F109</f>
        <v>20.1.02.23-1031</v>
      </c>
      <c r="C324" s="48" t="str">
        <f>Source!G109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324" s="49" t="str">
        <f>Source!H109</f>
        <v>ШТ</v>
      </c>
      <c r="E324" s="50">
        <f>Source!K109</f>
        <v>8</v>
      </c>
      <c r="F324" s="50"/>
      <c r="G324" s="50">
        <f>Source!I109</f>
        <v>8</v>
      </c>
      <c r="H324" s="51">
        <f>Source!AL109</f>
        <v>127.56</v>
      </c>
      <c r="I324" s="52">
        <f>IF(Source!BC109&lt;&gt; 0, Source!BC109, 1)</f>
        <v>1.23</v>
      </c>
      <c r="J324" s="51">
        <f>ROUND(H324*I324, 2)</f>
        <v>156.9</v>
      </c>
      <c r="K324" s="52"/>
      <c r="L324" s="51">
        <f>Source!P109</f>
        <v>1255.2</v>
      </c>
    </row>
    <row r="325" spans="1:82" ht="15" x14ac:dyDescent="0.2">
      <c r="C325" s="122" t="s">
        <v>630</v>
      </c>
      <c r="D325" s="122"/>
      <c r="E325" s="122"/>
      <c r="F325" s="122"/>
      <c r="G325" s="122"/>
      <c r="H325" s="122"/>
      <c r="I325" s="123">
        <f>IF(E324&lt;&gt;0,K325/E324, 0)</f>
        <v>156.9</v>
      </c>
      <c r="J325" s="123"/>
      <c r="K325" s="123">
        <f>L324</f>
        <v>1255.2</v>
      </c>
      <c r="L325" s="123"/>
      <c r="AD325">
        <f>ROUND((Source!AT109/100)*((ROUND(ROUND(Source!AO109,2)*Source!I109, 2)+ROUND(ROUND(Source!AN109,2)*Source!I109, 2))), 2)</f>
        <v>0</v>
      </c>
      <c r="AE325">
        <f>ROUND((Source!AU109/100)*((ROUND(ROUND(Source!AO109,2)*Source!I109, 2)+ROUND(ROUND(Source!AN109,2)*Source!I109, 2))), 2)</f>
        <v>0</v>
      </c>
      <c r="AN325" s="53">
        <f>L324</f>
        <v>1255.2</v>
      </c>
      <c r="AO325">
        <f>0</f>
        <v>0</v>
      </c>
      <c r="AQ325" t="s">
        <v>631</v>
      </c>
      <c r="AR325">
        <f>0</f>
        <v>0</v>
      </c>
      <c r="AT325">
        <f>0</f>
        <v>0</v>
      </c>
      <c r="AV325" t="s">
        <v>631</v>
      </c>
      <c r="AW325" s="53">
        <f>L324</f>
        <v>1255.2</v>
      </c>
      <c r="AZ325">
        <f>Source!X109</f>
        <v>0</v>
      </c>
      <c r="BA325">
        <f>Source!Y109</f>
        <v>0</v>
      </c>
      <c r="CD325">
        <v>2</v>
      </c>
    </row>
    <row r="326" spans="1:82" ht="42.75" x14ac:dyDescent="0.2">
      <c r="A326" s="61" t="s">
        <v>252</v>
      </c>
      <c r="B326" s="48" t="str">
        <f>Source!F110</f>
        <v>ТЦ_22.2.01.04_77_7720873121_05.03.2026_02</v>
      </c>
      <c r="C326" s="48" t="str">
        <f>Source!G110</f>
        <v>Изолятор штыревой ШФ-20Г1</v>
      </c>
      <c r="D326" s="49" t="str">
        <f>Source!H110</f>
        <v>ШТ</v>
      </c>
      <c r="E326" s="50">
        <f>Source!K110</f>
        <v>4</v>
      </c>
      <c r="F326" s="50"/>
      <c r="G326" s="50">
        <f>Source!I110</f>
        <v>4</v>
      </c>
      <c r="H326" s="51"/>
      <c r="I326" s="52"/>
      <c r="J326" s="51">
        <f>Source!AL110</f>
        <v>998.07</v>
      </c>
      <c r="K326" s="52"/>
      <c r="L326" s="51">
        <f>Source!HG110</f>
        <v>3992.28</v>
      </c>
    </row>
    <row r="327" spans="1:82" ht="15" x14ac:dyDescent="0.2">
      <c r="C327" s="122" t="s">
        <v>630</v>
      </c>
      <c r="D327" s="122"/>
      <c r="E327" s="122"/>
      <c r="F327" s="122"/>
      <c r="G327" s="122"/>
      <c r="H327" s="122"/>
      <c r="I327" s="123">
        <f>IF(E326&lt;&gt;0,K327/E326, 0)</f>
        <v>998.07</v>
      </c>
      <c r="J327" s="123"/>
      <c r="K327" s="123">
        <f>L326</f>
        <v>3992.28</v>
      </c>
      <c r="L327" s="123"/>
      <c r="AD327">
        <f>ROUND((Source!AT110/100)*((ROUND(ROUND(Source!AO110,2)*Source!I110, 2)+ROUND(ROUND(Source!AN110,2)*Source!I110, 2))), 2)</f>
        <v>0</v>
      </c>
      <c r="AE327">
        <f>ROUND((Source!AU110/100)*((ROUND(ROUND(Source!AO110,2)*Source!I110, 2)+ROUND(ROUND(Source!AN110,2)*Source!I110, 2))), 2)</f>
        <v>0</v>
      </c>
      <c r="AN327" s="53">
        <f>L326</f>
        <v>3992.28</v>
      </c>
      <c r="AO327">
        <f>0</f>
        <v>0</v>
      </c>
      <c r="AQ327" t="s">
        <v>631</v>
      </c>
      <c r="AR327">
        <f>0</f>
        <v>0</v>
      </c>
      <c r="AT327">
        <f>0</f>
        <v>0</v>
      </c>
      <c r="AV327" t="s">
        <v>631</v>
      </c>
      <c r="AW327" s="53">
        <f>L326</f>
        <v>3992.28</v>
      </c>
      <c r="AX327" s="53">
        <f>L326</f>
        <v>3992.28</v>
      </c>
      <c r="AZ327">
        <f>Source!X110</f>
        <v>0</v>
      </c>
      <c r="BA327">
        <f>Source!Y110</f>
        <v>0</v>
      </c>
      <c r="CD327">
        <v>1</v>
      </c>
    </row>
    <row r="328" spans="1:82" ht="42.75" x14ac:dyDescent="0.2">
      <c r="A328" s="61" t="s">
        <v>255</v>
      </c>
      <c r="B328" s="48" t="str">
        <f>Source!F111</f>
        <v>ТЦ_20.1.01.15_77_7720873121_05.03.2026_02</v>
      </c>
      <c r="C328" s="48" t="str">
        <f>Source!G111</f>
        <v>Замок винтовой</v>
      </c>
      <c r="D328" s="49" t="str">
        <f>Source!H111</f>
        <v>ШТ</v>
      </c>
      <c r="E328" s="50">
        <f>Source!K111</f>
        <v>1</v>
      </c>
      <c r="F328" s="50"/>
      <c r="G328" s="50">
        <f>Source!I111</f>
        <v>1</v>
      </c>
      <c r="H328" s="51"/>
      <c r="I328" s="52"/>
      <c r="J328" s="51">
        <f>Source!AL111</f>
        <v>1253.22</v>
      </c>
      <c r="K328" s="52"/>
      <c r="L328" s="51">
        <f>Source!HG111</f>
        <v>1253.22</v>
      </c>
    </row>
    <row r="329" spans="1:82" ht="15" x14ac:dyDescent="0.2">
      <c r="C329" s="122" t="s">
        <v>630</v>
      </c>
      <c r="D329" s="122"/>
      <c r="E329" s="122"/>
      <c r="F329" s="122"/>
      <c r="G329" s="122"/>
      <c r="H329" s="122"/>
      <c r="I329" s="123">
        <f>IF(E328&lt;&gt;0,K329/E328, 0)</f>
        <v>1253.22</v>
      </c>
      <c r="J329" s="123"/>
      <c r="K329" s="123">
        <f>L328</f>
        <v>1253.22</v>
      </c>
      <c r="L329" s="123"/>
      <c r="AD329">
        <f>ROUND((Source!AT111/100)*((ROUND(ROUND(Source!AO111,2)*Source!I111, 2)+ROUND(ROUND(Source!AN111,2)*Source!I111, 2))), 2)</f>
        <v>0</v>
      </c>
      <c r="AE329">
        <f>ROUND((Source!AU111/100)*((ROUND(ROUND(Source!AO111,2)*Source!I111, 2)+ROUND(ROUND(Source!AN111,2)*Source!I111, 2))), 2)</f>
        <v>0</v>
      </c>
      <c r="AN329" s="53">
        <f>L328</f>
        <v>1253.22</v>
      </c>
      <c r="AO329">
        <f>0</f>
        <v>0</v>
      </c>
      <c r="AQ329" t="s">
        <v>631</v>
      </c>
      <c r="AR329">
        <f>0</f>
        <v>0</v>
      </c>
      <c r="AT329">
        <f>0</f>
        <v>0</v>
      </c>
      <c r="AV329" t="s">
        <v>631</v>
      </c>
      <c r="AW329" s="53">
        <f>L328</f>
        <v>1253.22</v>
      </c>
      <c r="AX329" s="53">
        <f>L328</f>
        <v>1253.22</v>
      </c>
      <c r="AZ329">
        <f>Source!X111</f>
        <v>0</v>
      </c>
      <c r="BA329">
        <f>Source!Y111</f>
        <v>0</v>
      </c>
      <c r="CD329">
        <v>1</v>
      </c>
    </row>
    <row r="330" spans="1:82" ht="42.75" x14ac:dyDescent="0.2">
      <c r="A330" s="61" t="s">
        <v>258</v>
      </c>
      <c r="B330" s="48" t="str">
        <f>Source!F112</f>
        <v>ТЦ_07.2.02.05_77_7720873121_05.03.2026_02</v>
      </c>
      <c r="C330" s="48" t="str">
        <f>Source!G112</f>
        <v>Траверса ДТ1 Тесла</v>
      </c>
      <c r="D330" s="49" t="str">
        <f>Source!H112</f>
        <v>ШТ</v>
      </c>
      <c r="E330" s="50">
        <f>Source!K112</f>
        <v>1</v>
      </c>
      <c r="F330" s="50"/>
      <c r="G330" s="50">
        <f>Source!I112</f>
        <v>1</v>
      </c>
      <c r="H330" s="51"/>
      <c r="I330" s="52"/>
      <c r="J330" s="51">
        <f>Source!AL112</f>
        <v>9717.25</v>
      </c>
      <c r="K330" s="52"/>
      <c r="L330" s="51">
        <f>Source!HG112</f>
        <v>9717.25</v>
      </c>
    </row>
    <row r="331" spans="1:82" ht="15" x14ac:dyDescent="0.2">
      <c r="C331" s="122" t="s">
        <v>630</v>
      </c>
      <c r="D331" s="122"/>
      <c r="E331" s="122"/>
      <c r="F331" s="122"/>
      <c r="G331" s="122"/>
      <c r="H331" s="122"/>
      <c r="I331" s="123">
        <f>IF(E330&lt;&gt;0,K331/E330, 0)</f>
        <v>9717.25</v>
      </c>
      <c r="J331" s="123"/>
      <c r="K331" s="123">
        <f>L330</f>
        <v>9717.25</v>
      </c>
      <c r="L331" s="123"/>
      <c r="AD331">
        <f>ROUND((Source!AT112/100)*((ROUND(ROUND(Source!AO112,2)*Source!I112, 2)+ROUND(ROUND(Source!AN112,2)*Source!I112, 2))), 2)</f>
        <v>0</v>
      </c>
      <c r="AE331">
        <f>ROUND((Source!AU112/100)*((ROUND(ROUND(Source!AO112,2)*Source!I112, 2)+ROUND(ROUND(Source!AN112,2)*Source!I112, 2))), 2)</f>
        <v>0</v>
      </c>
      <c r="AN331" s="53">
        <f>L330</f>
        <v>9717.25</v>
      </c>
      <c r="AO331">
        <f>0</f>
        <v>0</v>
      </c>
      <c r="AQ331" t="s">
        <v>631</v>
      </c>
      <c r="AR331">
        <f>0</f>
        <v>0</v>
      </c>
      <c r="AT331">
        <f>0</f>
        <v>0</v>
      </c>
      <c r="AV331" t="s">
        <v>631</v>
      </c>
      <c r="AW331" s="53">
        <f>L330</f>
        <v>9717.25</v>
      </c>
      <c r="AX331" s="53">
        <f>L330</f>
        <v>9717.25</v>
      </c>
      <c r="AZ331">
        <f>Source!X112</f>
        <v>0</v>
      </c>
      <c r="BA331">
        <f>Source!Y112</f>
        <v>0</v>
      </c>
      <c r="CD331">
        <v>1</v>
      </c>
    </row>
    <row r="333" spans="1:82" ht="15" x14ac:dyDescent="0.2">
      <c r="A333" s="58"/>
      <c r="B333" s="59"/>
      <c r="C333" s="125" t="s">
        <v>652</v>
      </c>
      <c r="D333" s="125"/>
      <c r="E333" s="125"/>
      <c r="F333" s="125"/>
      <c r="G333" s="125"/>
      <c r="H333" s="125"/>
      <c r="I333" s="47"/>
      <c r="J333" s="58"/>
      <c r="K333" s="60"/>
      <c r="L333" s="47">
        <f>L335+L336+L342+L346</f>
        <v>133357.72999999998</v>
      </c>
    </row>
    <row r="334" spans="1:82" ht="14.25" x14ac:dyDescent="0.2">
      <c r="A334" s="55"/>
      <c r="B334" s="57"/>
      <c r="C334" s="126" t="s">
        <v>653</v>
      </c>
      <c r="D334" s="127"/>
      <c r="E334" s="127"/>
      <c r="F334" s="127"/>
      <c r="G334" s="127"/>
      <c r="H334" s="127"/>
      <c r="I334" s="45"/>
      <c r="J334" s="55"/>
      <c r="K334" s="43"/>
      <c r="L334" s="45"/>
    </row>
    <row r="335" spans="1:82" ht="14.25" hidden="1" x14ac:dyDescent="0.2">
      <c r="A335" s="55"/>
      <c r="B335" s="57"/>
      <c r="C335" s="127" t="s">
        <v>654</v>
      </c>
      <c r="D335" s="127"/>
      <c r="E335" s="127"/>
      <c r="F335" s="127"/>
      <c r="G335" s="127"/>
      <c r="H335" s="127"/>
      <c r="I335" s="45"/>
      <c r="J335" s="55"/>
      <c r="K335" s="43"/>
      <c r="L335" s="45">
        <f>SUM(AR283:AR331)</f>
        <v>0</v>
      </c>
    </row>
    <row r="336" spans="1:82" ht="14.25" hidden="1" x14ac:dyDescent="0.2">
      <c r="A336" s="55"/>
      <c r="B336" s="57"/>
      <c r="C336" s="127" t="s">
        <v>655</v>
      </c>
      <c r="D336" s="127"/>
      <c r="E336" s="127"/>
      <c r="F336" s="127"/>
      <c r="G336" s="127"/>
      <c r="H336" s="127"/>
      <c r="I336" s="45"/>
      <c r="J336" s="55"/>
      <c r="K336" s="43"/>
      <c r="L336" s="45">
        <f>L338+L341+L340</f>
        <v>0</v>
      </c>
    </row>
    <row r="337" spans="1:12" ht="14.25" hidden="1" x14ac:dyDescent="0.2">
      <c r="A337" s="55"/>
      <c r="B337" s="57"/>
      <c r="C337" s="126" t="s">
        <v>656</v>
      </c>
      <c r="D337" s="127"/>
      <c r="E337" s="127"/>
      <c r="F337" s="127"/>
      <c r="G337" s="127"/>
      <c r="H337" s="127"/>
      <c r="I337" s="45"/>
      <c r="J337" s="55"/>
      <c r="K337" s="43"/>
      <c r="L337" s="45"/>
    </row>
    <row r="338" spans="1:12" ht="14.25" hidden="1" x14ac:dyDescent="0.2">
      <c r="A338" s="55"/>
      <c r="B338" s="57"/>
      <c r="C338" s="127" t="s">
        <v>655</v>
      </c>
      <c r="D338" s="127"/>
      <c r="E338" s="127"/>
      <c r="F338" s="127"/>
      <c r="G338" s="127"/>
      <c r="H338" s="127"/>
      <c r="I338" s="45"/>
      <c r="J338" s="55"/>
      <c r="K338" s="43"/>
      <c r="L338" s="45">
        <f>SUM(AO283:AO331)</f>
        <v>0</v>
      </c>
    </row>
    <row r="339" spans="1:12" ht="14.25" hidden="1" x14ac:dyDescent="0.2">
      <c r="A339" s="55"/>
      <c r="B339" s="57"/>
      <c r="C339" s="126" t="s">
        <v>657</v>
      </c>
      <c r="D339" s="127"/>
      <c r="E339" s="127"/>
      <c r="F339" s="127"/>
      <c r="G339" s="127"/>
      <c r="H339" s="127"/>
      <c r="I339" s="45"/>
      <c r="J339" s="55"/>
      <c r="K339" s="43"/>
      <c r="L339" s="45"/>
    </row>
    <row r="340" spans="1:12" ht="14.25" hidden="1" x14ac:dyDescent="0.2">
      <c r="A340" s="55"/>
      <c r="B340" s="57"/>
      <c r="C340" s="127" t="s">
        <v>677</v>
      </c>
      <c r="D340" s="127"/>
      <c r="E340" s="127"/>
      <c r="F340" s="127"/>
      <c r="G340" s="127"/>
      <c r="H340" s="127"/>
      <c r="I340" s="45"/>
      <c r="J340" s="55"/>
      <c r="K340" s="43"/>
      <c r="L340" s="45">
        <f>SUM(AT283:AT331)</f>
        <v>0</v>
      </c>
    </row>
    <row r="341" spans="1:12" ht="14.25" hidden="1" x14ac:dyDescent="0.2">
      <c r="A341" s="55"/>
      <c r="B341" s="57"/>
      <c r="C341" s="127" t="s">
        <v>658</v>
      </c>
      <c r="D341" s="127"/>
      <c r="E341" s="127"/>
      <c r="F341" s="127"/>
      <c r="G341" s="127"/>
      <c r="H341" s="127"/>
      <c r="I341" s="45"/>
      <c r="J341" s="55"/>
      <c r="K341" s="43"/>
      <c r="L341" s="45">
        <f>SUM(AV283:AV331)</f>
        <v>0</v>
      </c>
    </row>
    <row r="342" spans="1:12" ht="14.25" x14ac:dyDescent="0.2">
      <c r="A342" s="55"/>
      <c r="B342" s="57"/>
      <c r="C342" s="127" t="s">
        <v>659</v>
      </c>
      <c r="D342" s="127"/>
      <c r="E342" s="127"/>
      <c r="F342" s="127"/>
      <c r="G342" s="127"/>
      <c r="H342" s="127"/>
      <c r="I342" s="45"/>
      <c r="J342" s="55"/>
      <c r="K342" s="43"/>
      <c r="L342" s="45">
        <f>L344+L345</f>
        <v>133357.72999999998</v>
      </c>
    </row>
    <row r="343" spans="1:12" ht="14.25" x14ac:dyDescent="0.2">
      <c r="A343" s="55"/>
      <c r="B343" s="57"/>
      <c r="C343" s="126" t="s">
        <v>656</v>
      </c>
      <c r="D343" s="127"/>
      <c r="E343" s="127"/>
      <c r="F343" s="127"/>
      <c r="G343" s="127"/>
      <c r="H343" s="127"/>
      <c r="I343" s="45"/>
      <c r="J343" s="55"/>
      <c r="K343" s="43"/>
      <c r="L343" s="45"/>
    </row>
    <row r="344" spans="1:12" ht="14.25" x14ac:dyDescent="0.2">
      <c r="A344" s="55"/>
      <c r="B344" s="57"/>
      <c r="C344" s="127" t="s">
        <v>660</v>
      </c>
      <c r="D344" s="127"/>
      <c r="E344" s="127"/>
      <c r="F344" s="127"/>
      <c r="G344" s="127"/>
      <c r="H344" s="127"/>
      <c r="I344" s="45"/>
      <c r="J344" s="55"/>
      <c r="K344" s="43"/>
      <c r="L344" s="45">
        <f>SUM(AW283:AW331)-SUM(BK283:BK331)</f>
        <v>133357.72999999998</v>
      </c>
    </row>
    <row r="345" spans="1:12" ht="14.25" hidden="1" x14ac:dyDescent="0.2">
      <c r="A345" s="55"/>
      <c r="B345" s="57"/>
      <c r="C345" s="127" t="s">
        <v>661</v>
      </c>
      <c r="D345" s="127"/>
      <c r="E345" s="127"/>
      <c r="F345" s="127"/>
      <c r="G345" s="127"/>
      <c r="H345" s="127"/>
      <c r="I345" s="45"/>
      <c r="J345" s="55"/>
      <c r="K345" s="43"/>
      <c r="L345" s="45">
        <f>SUM(BC283:BC331)</f>
        <v>0</v>
      </c>
    </row>
    <row r="346" spans="1:12" ht="14.25" hidden="1" x14ac:dyDescent="0.2">
      <c r="A346" s="55"/>
      <c r="B346" s="57"/>
      <c r="C346" s="127" t="s">
        <v>662</v>
      </c>
      <c r="D346" s="127"/>
      <c r="E346" s="127"/>
      <c r="F346" s="127"/>
      <c r="G346" s="127"/>
      <c r="H346" s="127"/>
      <c r="I346" s="45"/>
      <c r="J346" s="55"/>
      <c r="K346" s="43"/>
      <c r="L346" s="45">
        <f>SUM(BB283:BB331)</f>
        <v>0</v>
      </c>
    </row>
    <row r="347" spans="1:12" ht="14.25" hidden="1" x14ac:dyDescent="0.2">
      <c r="A347" s="55"/>
      <c r="B347" s="57"/>
      <c r="C347" s="127" t="s">
        <v>663</v>
      </c>
      <c r="D347" s="127"/>
      <c r="E347" s="127"/>
      <c r="F347" s="127"/>
      <c r="G347" s="127"/>
      <c r="H347" s="127"/>
      <c r="I347" s="45"/>
      <c r="J347" s="55"/>
      <c r="K347" s="43"/>
      <c r="L347" s="45">
        <f>SUM(AR283:AR331)+SUM(AT283:AT331)+SUM(AV283:AV331)</f>
        <v>0</v>
      </c>
    </row>
    <row r="348" spans="1:12" ht="14.25" hidden="1" x14ac:dyDescent="0.2">
      <c r="A348" s="55"/>
      <c r="B348" s="57"/>
      <c r="C348" s="127" t="s">
        <v>664</v>
      </c>
      <c r="D348" s="127"/>
      <c r="E348" s="127"/>
      <c r="F348" s="127"/>
      <c r="G348" s="127"/>
      <c r="H348" s="127"/>
      <c r="I348" s="45"/>
      <c r="J348" s="55"/>
      <c r="K348" s="43"/>
      <c r="L348" s="45">
        <f>SUM(AZ283:AZ331)</f>
        <v>0</v>
      </c>
    </row>
    <row r="349" spans="1:12" ht="14.25" hidden="1" x14ac:dyDescent="0.2">
      <c r="A349" s="55"/>
      <c r="B349" s="57"/>
      <c r="C349" s="127" t="s">
        <v>665</v>
      </c>
      <c r="D349" s="127"/>
      <c r="E349" s="127"/>
      <c r="F349" s="127"/>
      <c r="G349" s="127"/>
      <c r="H349" s="127"/>
      <c r="I349" s="45"/>
      <c r="J349" s="55"/>
      <c r="K349" s="43"/>
      <c r="L349" s="45">
        <f>SUM(BA283:BA331)</f>
        <v>0</v>
      </c>
    </row>
    <row r="350" spans="1:12" ht="14.25" hidden="1" x14ac:dyDescent="0.2">
      <c r="A350" s="55"/>
      <c r="B350" s="57"/>
      <c r="C350" s="127" t="s">
        <v>666</v>
      </c>
      <c r="D350" s="127"/>
      <c r="E350" s="127"/>
      <c r="F350" s="127"/>
      <c r="G350" s="127"/>
      <c r="H350" s="127"/>
      <c r="I350" s="45"/>
      <c r="J350" s="55"/>
      <c r="K350" s="43"/>
      <c r="L350" s="45">
        <f>L352+L353</f>
        <v>0</v>
      </c>
    </row>
    <row r="351" spans="1:12" ht="14.25" hidden="1" x14ac:dyDescent="0.2">
      <c r="A351" s="55"/>
      <c r="B351" s="57"/>
      <c r="C351" s="126" t="s">
        <v>653</v>
      </c>
      <c r="D351" s="127"/>
      <c r="E351" s="127"/>
      <c r="F351" s="127"/>
      <c r="G351" s="127"/>
      <c r="H351" s="127"/>
      <c r="I351" s="45"/>
      <c r="J351" s="55"/>
      <c r="K351" s="43"/>
      <c r="L351" s="45"/>
    </row>
    <row r="352" spans="1:12" ht="14.25" hidden="1" x14ac:dyDescent="0.2">
      <c r="A352" s="55"/>
      <c r="B352" s="57"/>
      <c r="C352" s="127" t="s">
        <v>667</v>
      </c>
      <c r="D352" s="127"/>
      <c r="E352" s="127"/>
      <c r="F352" s="127"/>
      <c r="G352" s="127"/>
      <c r="H352" s="127"/>
      <c r="I352" s="45"/>
      <c r="J352" s="55"/>
      <c r="K352" s="43"/>
      <c r="L352" s="45">
        <f>SUM(BK283:BK331)</f>
        <v>0</v>
      </c>
    </row>
    <row r="353" spans="1:82" ht="14.25" hidden="1" x14ac:dyDescent="0.2">
      <c r="A353" s="55"/>
      <c r="B353" s="57"/>
      <c r="C353" s="127" t="s">
        <v>668</v>
      </c>
      <c r="D353" s="127"/>
      <c r="E353" s="127"/>
      <c r="F353" s="127"/>
      <c r="G353" s="127"/>
      <c r="H353" s="127"/>
      <c r="I353" s="45"/>
      <c r="J353" s="55"/>
      <c r="K353" s="43"/>
      <c r="L353" s="45">
        <f>SUM(BD283:BD331)</f>
        <v>0</v>
      </c>
    </row>
    <row r="354" spans="1:82" ht="14.25" hidden="1" x14ac:dyDescent="0.2">
      <c r="A354" s="55"/>
      <c r="B354" s="57"/>
      <c r="C354" s="127" t="s">
        <v>669</v>
      </c>
      <c r="D354" s="127"/>
      <c r="E354" s="127"/>
      <c r="F354" s="127"/>
      <c r="G354" s="127"/>
      <c r="H354" s="127"/>
      <c r="I354" s="45"/>
      <c r="J354" s="55"/>
      <c r="K354" s="43"/>
      <c r="L354" s="45"/>
    </row>
    <row r="355" spans="1:82" ht="14.25" hidden="1" x14ac:dyDescent="0.2">
      <c r="A355" s="55"/>
      <c r="B355" s="57"/>
      <c r="C355" s="127" t="s">
        <v>670</v>
      </c>
      <c r="D355" s="127"/>
      <c r="E355" s="127"/>
      <c r="F355" s="127"/>
      <c r="G355" s="127"/>
      <c r="H355" s="127"/>
      <c r="I355" s="45"/>
      <c r="J355" s="55"/>
      <c r="K355" s="43"/>
      <c r="L355" s="45">
        <f>SUM(BO283:BO331)</f>
        <v>0</v>
      </c>
    </row>
    <row r="356" spans="1:82" ht="15" x14ac:dyDescent="0.2">
      <c r="A356" s="58"/>
      <c r="B356" s="59"/>
      <c r="C356" s="125" t="s">
        <v>671</v>
      </c>
      <c r="D356" s="125"/>
      <c r="E356" s="125"/>
      <c r="F356" s="125"/>
      <c r="G356" s="125"/>
      <c r="H356" s="125"/>
      <c r="I356" s="47"/>
      <c r="J356" s="58"/>
      <c r="K356" s="60"/>
      <c r="L356" s="47">
        <f>L333+L348+L349+L350+L354+L355</f>
        <v>133357.72999999998</v>
      </c>
    </row>
    <row r="357" spans="1:82" ht="14.25" x14ac:dyDescent="0.2">
      <c r="A357" s="55"/>
      <c r="B357" s="57"/>
      <c r="C357" s="126" t="s">
        <v>672</v>
      </c>
      <c r="D357" s="127"/>
      <c r="E357" s="127"/>
      <c r="F357" s="127"/>
      <c r="G357" s="127"/>
      <c r="H357" s="127"/>
      <c r="I357" s="45"/>
      <c r="J357" s="55"/>
      <c r="K357" s="43"/>
      <c r="L357" s="45"/>
    </row>
    <row r="358" spans="1:82" ht="14.25" x14ac:dyDescent="0.2">
      <c r="A358" s="55"/>
      <c r="B358" s="57"/>
      <c r="C358" s="127" t="s">
        <v>673</v>
      </c>
      <c r="D358" s="127"/>
      <c r="E358" s="127"/>
      <c r="F358" s="127"/>
      <c r="G358" s="127"/>
      <c r="H358" s="127"/>
      <c r="I358" s="45"/>
      <c r="J358" s="55"/>
      <c r="K358" s="43"/>
      <c r="L358" s="45">
        <f>SUM(AX283:AX331)</f>
        <v>126131.98999999999</v>
      </c>
    </row>
    <row r="359" spans="1:82" ht="14.25" hidden="1" x14ac:dyDescent="0.2">
      <c r="A359" s="55"/>
      <c r="B359" s="57"/>
      <c r="C359" s="127" t="s">
        <v>674</v>
      </c>
      <c r="D359" s="127"/>
      <c r="E359" s="127"/>
      <c r="F359" s="127"/>
      <c r="G359" s="127"/>
      <c r="H359" s="127"/>
      <c r="I359" s="45"/>
      <c r="J359" s="55"/>
      <c r="K359" s="43"/>
      <c r="L359" s="45">
        <f>SUM(AY283:AY331)</f>
        <v>0</v>
      </c>
    </row>
    <row r="360" spans="1:82" ht="13.9" hidden="1" customHeight="1" x14ac:dyDescent="0.2">
      <c r="A360" s="55"/>
      <c r="B360" s="57"/>
      <c r="C360" s="127" t="s">
        <v>675</v>
      </c>
      <c r="D360" s="127"/>
      <c r="E360" s="127"/>
      <c r="F360" s="128"/>
      <c r="G360" s="46">
        <f>Source!F136</f>
        <v>0</v>
      </c>
      <c r="H360" s="55"/>
      <c r="I360" s="55"/>
      <c r="J360" s="55"/>
      <c r="K360" s="55"/>
      <c r="L360" s="55"/>
    </row>
    <row r="361" spans="1:82" ht="13.9" hidden="1" customHeight="1" x14ac:dyDescent="0.2">
      <c r="A361" s="55"/>
      <c r="B361" s="57"/>
      <c r="C361" s="127" t="s">
        <v>676</v>
      </c>
      <c r="D361" s="127"/>
      <c r="E361" s="127"/>
      <c r="F361" s="128"/>
      <c r="G361" s="46">
        <f>Source!F137</f>
        <v>0</v>
      </c>
      <c r="H361" s="55"/>
      <c r="I361" s="55"/>
      <c r="J361" s="55"/>
      <c r="K361" s="55"/>
      <c r="L361" s="55"/>
    </row>
    <row r="364" spans="1:82" ht="16.5" x14ac:dyDescent="0.2">
      <c r="A364" s="124" t="s">
        <v>679</v>
      </c>
      <c r="B364" s="124"/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</row>
    <row r="365" spans="1:82" ht="42.75" x14ac:dyDescent="0.2">
      <c r="A365" s="65" t="s">
        <v>262</v>
      </c>
      <c r="B365" s="66" t="str">
        <f>Source!F148</f>
        <v>ТЦ_62.3.05.02_77_7720873121_05.03.2026_02</v>
      </c>
      <c r="C365" s="66" t="s">
        <v>680</v>
      </c>
      <c r="D365" s="67" t="str">
        <f>Source!H148</f>
        <v>ШТ</v>
      </c>
      <c r="E365" s="68">
        <f>Source!K148</f>
        <v>1</v>
      </c>
      <c r="F365" s="68"/>
      <c r="G365" s="68">
        <f>Source!I148</f>
        <v>1</v>
      </c>
      <c r="H365" s="69"/>
      <c r="I365" s="70"/>
      <c r="J365" s="69">
        <f>Source!AL148</f>
        <v>78945.95</v>
      </c>
      <c r="K365" s="70"/>
      <c r="L365" s="69">
        <f>Source!HH148</f>
        <v>78945.95</v>
      </c>
    </row>
    <row r="366" spans="1:82" ht="15" x14ac:dyDescent="0.2">
      <c r="A366" s="64"/>
      <c r="B366" s="64"/>
      <c r="C366" s="129" t="s">
        <v>630</v>
      </c>
      <c r="D366" s="129"/>
      <c r="E366" s="129"/>
      <c r="F366" s="129"/>
      <c r="G366" s="129"/>
      <c r="H366" s="129"/>
      <c r="I366" s="130">
        <f>IF(E365&lt;&gt;0,K366/E365, 0)</f>
        <v>78945.95</v>
      </c>
      <c r="J366" s="130"/>
      <c r="K366" s="130">
        <f>L365</f>
        <v>78945.95</v>
      </c>
      <c r="L366" s="130"/>
      <c r="AD366">
        <f>ROUND((Source!AT148/100)*((ROUND(ROUND(Source!AO148,2)*Source!I148, 2)+ROUND(ROUND(Source!AN148,2)*Source!I148, 2))), 2)</f>
        <v>0</v>
      </c>
      <c r="AE366">
        <f>ROUND((Source!AU148/100)*((ROUND(ROUND(Source!AO148,2)*Source!I148, 2)+ROUND(ROUND(Source!AN148,2)*Source!I148, 2))), 2)</f>
        <v>0</v>
      </c>
      <c r="AN366" s="53">
        <f>L365</f>
        <v>78945.95</v>
      </c>
      <c r="AO366">
        <f>0</f>
        <v>0</v>
      </c>
      <c r="AQ366" t="s">
        <v>631</v>
      </c>
      <c r="AR366">
        <f>0</f>
        <v>0</v>
      </c>
      <c r="AT366">
        <f>0</f>
        <v>0</v>
      </c>
      <c r="AV366" t="s">
        <v>631</v>
      </c>
      <c r="AW366" s="53">
        <f>L365</f>
        <v>78945.95</v>
      </c>
      <c r="AY366" s="53">
        <f>L365</f>
        <v>78945.95</v>
      </c>
      <c r="AZ366">
        <f>Source!X148</f>
        <v>0</v>
      </c>
      <c r="BA366">
        <f>Source!Y148</f>
        <v>0</v>
      </c>
      <c r="BK366" s="53">
        <f>L365</f>
        <v>78945.95</v>
      </c>
      <c r="CD366">
        <v>3</v>
      </c>
    </row>
    <row r="367" spans="1:82" ht="42.75" x14ac:dyDescent="0.2">
      <c r="A367" s="65" t="s">
        <v>267</v>
      </c>
      <c r="B367" s="66" t="str">
        <f>Source!F149</f>
        <v>ТЦ_62.1.03.01_77_7720873121_05.03.2026_02</v>
      </c>
      <c r="C367" s="66" t="s">
        <v>681</v>
      </c>
      <c r="D367" s="67" t="str">
        <f>Source!H149</f>
        <v>ШТ</v>
      </c>
      <c r="E367" s="68">
        <f>Source!K149</f>
        <v>1</v>
      </c>
      <c r="F367" s="68"/>
      <c r="G367" s="68">
        <f>Source!I149</f>
        <v>1</v>
      </c>
      <c r="H367" s="69"/>
      <c r="I367" s="70"/>
      <c r="J367" s="69">
        <f>Source!AL149</f>
        <v>8669.33</v>
      </c>
      <c r="K367" s="70"/>
      <c r="L367" s="69">
        <f>Source!HH149</f>
        <v>8669.33</v>
      </c>
    </row>
    <row r="368" spans="1:82" ht="15" x14ac:dyDescent="0.2">
      <c r="A368" s="64"/>
      <c r="B368" s="64"/>
      <c r="C368" s="129" t="s">
        <v>630</v>
      </c>
      <c r="D368" s="129"/>
      <c r="E368" s="129"/>
      <c r="F368" s="129"/>
      <c r="G368" s="129"/>
      <c r="H368" s="129"/>
      <c r="I368" s="130">
        <f>IF(E367&lt;&gt;0,K368/E367, 0)</f>
        <v>8669.33</v>
      </c>
      <c r="J368" s="130"/>
      <c r="K368" s="130">
        <f>L367</f>
        <v>8669.33</v>
      </c>
      <c r="L368" s="130"/>
      <c r="AD368">
        <f>ROUND((Source!AT149/100)*((ROUND(ROUND(Source!AO149,2)*Source!I149, 2)+ROUND(ROUND(Source!AN149,2)*Source!I149, 2))), 2)</f>
        <v>0</v>
      </c>
      <c r="AE368">
        <f>ROUND((Source!AU149/100)*((ROUND(ROUND(Source!AO149,2)*Source!I149, 2)+ROUND(ROUND(Source!AN149,2)*Source!I149, 2))), 2)</f>
        <v>0</v>
      </c>
      <c r="AN368" s="53">
        <f>L367</f>
        <v>8669.33</v>
      </c>
      <c r="AO368">
        <f>0</f>
        <v>0</v>
      </c>
      <c r="AQ368" t="s">
        <v>631</v>
      </c>
      <c r="AR368">
        <f>0</f>
        <v>0</v>
      </c>
      <c r="AT368">
        <f>0</f>
        <v>0</v>
      </c>
      <c r="AV368" t="s">
        <v>631</v>
      </c>
      <c r="AW368" s="53">
        <f>L367</f>
        <v>8669.33</v>
      </c>
      <c r="AY368" s="53">
        <f>L367</f>
        <v>8669.33</v>
      </c>
      <c r="AZ368">
        <f>Source!X149</f>
        <v>0</v>
      </c>
      <c r="BA368">
        <f>Source!Y149</f>
        <v>0</v>
      </c>
      <c r="BK368" s="53">
        <f>L367</f>
        <v>8669.33</v>
      </c>
      <c r="CD368">
        <v>3</v>
      </c>
    </row>
    <row r="370" spans="1:12" ht="15" hidden="1" x14ac:dyDescent="0.2">
      <c r="A370" s="58"/>
      <c r="B370" s="59"/>
      <c r="C370" s="125" t="s">
        <v>652</v>
      </c>
      <c r="D370" s="125"/>
      <c r="E370" s="125"/>
      <c r="F370" s="125"/>
      <c r="G370" s="125"/>
      <c r="H370" s="125"/>
      <c r="I370" s="47"/>
      <c r="J370" s="58"/>
      <c r="K370" s="60"/>
      <c r="L370" s="47">
        <f>L372+L373+L379+L383</f>
        <v>0</v>
      </c>
    </row>
    <row r="371" spans="1:12" ht="14.25" hidden="1" x14ac:dyDescent="0.2">
      <c r="A371" s="55"/>
      <c r="B371" s="57"/>
      <c r="C371" s="126" t="s">
        <v>653</v>
      </c>
      <c r="D371" s="127"/>
      <c r="E371" s="127"/>
      <c r="F371" s="127"/>
      <c r="G371" s="127"/>
      <c r="H371" s="127"/>
      <c r="I371" s="45"/>
      <c r="J371" s="55"/>
      <c r="K371" s="43"/>
      <c r="L371" s="45"/>
    </row>
    <row r="372" spans="1:12" ht="14.25" hidden="1" x14ac:dyDescent="0.2">
      <c r="A372" s="55"/>
      <c r="B372" s="57"/>
      <c r="C372" s="127" t="s">
        <v>654</v>
      </c>
      <c r="D372" s="127"/>
      <c r="E372" s="127"/>
      <c r="F372" s="127"/>
      <c r="G372" s="127"/>
      <c r="H372" s="127"/>
      <c r="I372" s="45"/>
      <c r="J372" s="55"/>
      <c r="K372" s="43"/>
      <c r="L372" s="45">
        <f>SUM(AR364:AR368)</f>
        <v>0</v>
      </c>
    </row>
    <row r="373" spans="1:12" ht="14.25" hidden="1" x14ac:dyDescent="0.2">
      <c r="A373" s="55"/>
      <c r="B373" s="57"/>
      <c r="C373" s="127" t="s">
        <v>655</v>
      </c>
      <c r="D373" s="127"/>
      <c r="E373" s="127"/>
      <c r="F373" s="127"/>
      <c r="G373" s="127"/>
      <c r="H373" s="127"/>
      <c r="I373" s="45"/>
      <c r="J373" s="55"/>
      <c r="K373" s="43"/>
      <c r="L373" s="45">
        <f>L375+L378+L377</f>
        <v>0</v>
      </c>
    </row>
    <row r="374" spans="1:12" ht="14.25" hidden="1" x14ac:dyDescent="0.2">
      <c r="A374" s="55"/>
      <c r="B374" s="57"/>
      <c r="C374" s="126" t="s">
        <v>656</v>
      </c>
      <c r="D374" s="127"/>
      <c r="E374" s="127"/>
      <c r="F374" s="127"/>
      <c r="G374" s="127"/>
      <c r="H374" s="127"/>
      <c r="I374" s="45"/>
      <c r="J374" s="55"/>
      <c r="K374" s="43"/>
      <c r="L374" s="45"/>
    </row>
    <row r="375" spans="1:12" ht="14.25" hidden="1" x14ac:dyDescent="0.2">
      <c r="A375" s="55"/>
      <c r="B375" s="57"/>
      <c r="C375" s="127" t="s">
        <v>655</v>
      </c>
      <c r="D375" s="127"/>
      <c r="E375" s="127"/>
      <c r="F375" s="127"/>
      <c r="G375" s="127"/>
      <c r="H375" s="127"/>
      <c r="I375" s="45"/>
      <c r="J375" s="55"/>
      <c r="K375" s="43"/>
      <c r="L375" s="45">
        <f>SUM(AO364:AO368)</f>
        <v>0</v>
      </c>
    </row>
    <row r="376" spans="1:12" ht="14.25" hidden="1" x14ac:dyDescent="0.2">
      <c r="A376" s="55"/>
      <c r="B376" s="57"/>
      <c r="C376" s="126" t="s">
        <v>657</v>
      </c>
      <c r="D376" s="127"/>
      <c r="E376" s="127"/>
      <c r="F376" s="127"/>
      <c r="G376" s="127"/>
      <c r="H376" s="127"/>
      <c r="I376" s="45"/>
      <c r="J376" s="55"/>
      <c r="K376" s="43"/>
      <c r="L376" s="45"/>
    </row>
    <row r="377" spans="1:12" ht="14.25" hidden="1" x14ac:dyDescent="0.2">
      <c r="A377" s="55"/>
      <c r="B377" s="57"/>
      <c r="C377" s="127" t="s">
        <v>677</v>
      </c>
      <c r="D377" s="127"/>
      <c r="E377" s="127"/>
      <c r="F377" s="127"/>
      <c r="G377" s="127"/>
      <c r="H377" s="127"/>
      <c r="I377" s="45"/>
      <c r="J377" s="55"/>
      <c r="K377" s="43"/>
      <c r="L377" s="45">
        <f>SUM(AT364:AT368)</f>
        <v>0</v>
      </c>
    </row>
    <row r="378" spans="1:12" ht="14.25" hidden="1" x14ac:dyDescent="0.2">
      <c r="A378" s="55"/>
      <c r="B378" s="57"/>
      <c r="C378" s="127" t="s">
        <v>658</v>
      </c>
      <c r="D378" s="127"/>
      <c r="E378" s="127"/>
      <c r="F378" s="127"/>
      <c r="G378" s="127"/>
      <c r="H378" s="127"/>
      <c r="I378" s="45"/>
      <c r="J378" s="55"/>
      <c r="K378" s="43"/>
      <c r="L378" s="45">
        <f>SUM(AV364:AV368)</f>
        <v>0</v>
      </c>
    </row>
    <row r="379" spans="1:12" ht="14.25" hidden="1" x14ac:dyDescent="0.2">
      <c r="A379" s="55"/>
      <c r="B379" s="57"/>
      <c r="C379" s="127" t="s">
        <v>659</v>
      </c>
      <c r="D379" s="127"/>
      <c r="E379" s="127"/>
      <c r="F379" s="127"/>
      <c r="G379" s="127"/>
      <c r="H379" s="127"/>
      <c r="I379" s="45"/>
      <c r="J379" s="55"/>
      <c r="K379" s="43"/>
      <c r="L379" s="45">
        <f>L381+L382</f>
        <v>0</v>
      </c>
    </row>
    <row r="380" spans="1:12" ht="14.25" hidden="1" x14ac:dyDescent="0.2">
      <c r="A380" s="55"/>
      <c r="B380" s="57"/>
      <c r="C380" s="126" t="s">
        <v>656</v>
      </c>
      <c r="D380" s="127"/>
      <c r="E380" s="127"/>
      <c r="F380" s="127"/>
      <c r="G380" s="127"/>
      <c r="H380" s="127"/>
      <c r="I380" s="45"/>
      <c r="J380" s="55"/>
      <c r="K380" s="43"/>
      <c r="L380" s="45"/>
    </row>
    <row r="381" spans="1:12" ht="14.25" hidden="1" x14ac:dyDescent="0.2">
      <c r="A381" s="55"/>
      <c r="B381" s="57"/>
      <c r="C381" s="127" t="s">
        <v>660</v>
      </c>
      <c r="D381" s="127"/>
      <c r="E381" s="127"/>
      <c r="F381" s="127"/>
      <c r="G381" s="127"/>
      <c r="H381" s="127"/>
      <c r="I381" s="45"/>
      <c r="J381" s="55"/>
      <c r="K381" s="43"/>
      <c r="L381" s="45">
        <f>SUM(AW364:AW368)-SUM(BK364:BK368)</f>
        <v>0</v>
      </c>
    </row>
    <row r="382" spans="1:12" ht="14.25" hidden="1" x14ac:dyDescent="0.2">
      <c r="A382" s="55"/>
      <c r="B382" s="57"/>
      <c r="C382" s="127" t="s">
        <v>661</v>
      </c>
      <c r="D382" s="127"/>
      <c r="E382" s="127"/>
      <c r="F382" s="127"/>
      <c r="G382" s="127"/>
      <c r="H382" s="127"/>
      <c r="I382" s="45"/>
      <c r="J382" s="55"/>
      <c r="K382" s="43"/>
      <c r="L382" s="45">
        <f>SUM(BC364:BC368)</f>
        <v>0</v>
      </c>
    </row>
    <row r="383" spans="1:12" ht="14.25" hidden="1" x14ac:dyDescent="0.2">
      <c r="A383" s="55"/>
      <c r="B383" s="57"/>
      <c r="C383" s="127" t="s">
        <v>662</v>
      </c>
      <c r="D383" s="127"/>
      <c r="E383" s="127"/>
      <c r="F383" s="127"/>
      <c r="G383" s="127"/>
      <c r="H383" s="127"/>
      <c r="I383" s="45"/>
      <c r="J383" s="55"/>
      <c r="K383" s="43"/>
      <c r="L383" s="45">
        <f>SUM(BB364:BB368)</f>
        <v>0</v>
      </c>
    </row>
    <row r="384" spans="1:12" ht="14.25" hidden="1" x14ac:dyDescent="0.2">
      <c r="A384" s="55"/>
      <c r="B384" s="57"/>
      <c r="C384" s="127" t="s">
        <v>663</v>
      </c>
      <c r="D384" s="127"/>
      <c r="E384" s="127"/>
      <c r="F384" s="127"/>
      <c r="G384" s="127"/>
      <c r="H384" s="127"/>
      <c r="I384" s="45"/>
      <c r="J384" s="55"/>
      <c r="K384" s="43"/>
      <c r="L384" s="45">
        <f>SUM(AR364:AR368)+SUM(AT364:AT368)+SUM(AV364:AV368)</f>
        <v>0</v>
      </c>
    </row>
    <row r="385" spans="1:12" ht="14.25" hidden="1" x14ac:dyDescent="0.2">
      <c r="A385" s="55"/>
      <c r="B385" s="57"/>
      <c r="C385" s="127" t="s">
        <v>664</v>
      </c>
      <c r="D385" s="127"/>
      <c r="E385" s="127"/>
      <c r="F385" s="127"/>
      <c r="G385" s="127"/>
      <c r="H385" s="127"/>
      <c r="I385" s="45"/>
      <c r="J385" s="55"/>
      <c r="K385" s="43"/>
      <c r="L385" s="45">
        <f>SUM(AZ364:AZ368)</f>
        <v>0</v>
      </c>
    </row>
    <row r="386" spans="1:12" ht="14.25" hidden="1" x14ac:dyDescent="0.2">
      <c r="A386" s="55"/>
      <c r="B386" s="57"/>
      <c r="C386" s="127" t="s">
        <v>665</v>
      </c>
      <c r="D386" s="127"/>
      <c r="E386" s="127"/>
      <c r="F386" s="127"/>
      <c r="G386" s="127"/>
      <c r="H386" s="127"/>
      <c r="I386" s="45"/>
      <c r="J386" s="55"/>
      <c r="K386" s="43"/>
      <c r="L386" s="45">
        <f>SUM(BA364:BA368)</f>
        <v>0</v>
      </c>
    </row>
    <row r="387" spans="1:12" ht="14.25" x14ac:dyDescent="0.2">
      <c r="A387" s="55"/>
      <c r="B387" s="57"/>
      <c r="C387" s="127" t="s">
        <v>666</v>
      </c>
      <c r="D387" s="127"/>
      <c r="E387" s="127"/>
      <c r="F387" s="127"/>
      <c r="G387" s="127"/>
      <c r="H387" s="127"/>
      <c r="I387" s="45"/>
      <c r="J387" s="55"/>
      <c r="K387" s="43"/>
      <c r="L387" s="45">
        <f>L389+L390</f>
        <v>87615.28</v>
      </c>
    </row>
    <row r="388" spans="1:12" ht="14.25" x14ac:dyDescent="0.2">
      <c r="A388" s="55"/>
      <c r="B388" s="57"/>
      <c r="C388" s="126" t="s">
        <v>653</v>
      </c>
      <c r="D388" s="127"/>
      <c r="E388" s="127"/>
      <c r="F388" s="127"/>
      <c r="G388" s="127"/>
      <c r="H388" s="127"/>
      <c r="I388" s="45"/>
      <c r="J388" s="55"/>
      <c r="K388" s="43"/>
      <c r="L388" s="45"/>
    </row>
    <row r="389" spans="1:12" ht="14.25" x14ac:dyDescent="0.2">
      <c r="A389" s="55"/>
      <c r="B389" s="57"/>
      <c r="C389" s="127" t="s">
        <v>667</v>
      </c>
      <c r="D389" s="127"/>
      <c r="E389" s="127"/>
      <c r="F389" s="127"/>
      <c r="G389" s="127"/>
      <c r="H389" s="127"/>
      <c r="I389" s="45"/>
      <c r="J389" s="55"/>
      <c r="K389" s="43"/>
      <c r="L389" s="45">
        <f>SUM(BK364:BK368)</f>
        <v>87615.28</v>
      </c>
    </row>
    <row r="390" spans="1:12" ht="14.25" hidden="1" x14ac:dyDescent="0.2">
      <c r="A390" s="55"/>
      <c r="B390" s="57"/>
      <c r="C390" s="127" t="s">
        <v>668</v>
      </c>
      <c r="D390" s="127"/>
      <c r="E390" s="127"/>
      <c r="F390" s="127"/>
      <c r="G390" s="127"/>
      <c r="H390" s="127"/>
      <c r="I390" s="45"/>
      <c r="J390" s="55"/>
      <c r="K390" s="43"/>
      <c r="L390" s="45">
        <f>SUM(BD364:BD368)</f>
        <v>0</v>
      </c>
    </row>
    <row r="391" spans="1:12" ht="14.25" hidden="1" x14ac:dyDescent="0.2">
      <c r="A391" s="55"/>
      <c r="B391" s="57"/>
      <c r="C391" s="127" t="s">
        <v>669</v>
      </c>
      <c r="D391" s="127"/>
      <c r="E391" s="127"/>
      <c r="F391" s="127"/>
      <c r="G391" s="127"/>
      <c r="H391" s="127"/>
      <c r="I391" s="45"/>
      <c r="J391" s="55"/>
      <c r="K391" s="43"/>
      <c r="L391" s="45"/>
    </row>
    <row r="392" spans="1:12" ht="14.25" hidden="1" x14ac:dyDescent="0.2">
      <c r="A392" s="55"/>
      <c r="B392" s="57"/>
      <c r="C392" s="127" t="s">
        <v>670</v>
      </c>
      <c r="D392" s="127"/>
      <c r="E392" s="127"/>
      <c r="F392" s="127"/>
      <c r="G392" s="127"/>
      <c r="H392" s="127"/>
      <c r="I392" s="45"/>
      <c r="J392" s="55"/>
      <c r="K392" s="43"/>
      <c r="L392" s="45">
        <f>SUM(BO364:BO368)</f>
        <v>0</v>
      </c>
    </row>
    <row r="393" spans="1:12" ht="15" x14ac:dyDescent="0.2">
      <c r="A393" s="58"/>
      <c r="B393" s="59"/>
      <c r="C393" s="125" t="s">
        <v>671</v>
      </c>
      <c r="D393" s="125"/>
      <c r="E393" s="125"/>
      <c r="F393" s="125"/>
      <c r="G393" s="125"/>
      <c r="H393" s="125"/>
      <c r="I393" s="47"/>
      <c r="J393" s="58"/>
      <c r="K393" s="60"/>
      <c r="L393" s="47">
        <f>L370+L385+L386+L387+L391+L392</f>
        <v>87615.28</v>
      </c>
    </row>
    <row r="394" spans="1:12" ht="14.25" x14ac:dyDescent="0.2">
      <c r="A394" s="55"/>
      <c r="B394" s="57"/>
      <c r="C394" s="126" t="s">
        <v>672</v>
      </c>
      <c r="D394" s="127"/>
      <c r="E394" s="127"/>
      <c r="F394" s="127"/>
      <c r="G394" s="127"/>
      <c r="H394" s="127"/>
      <c r="I394" s="45"/>
      <c r="J394" s="55"/>
      <c r="K394" s="43"/>
      <c r="L394" s="45"/>
    </row>
    <row r="395" spans="1:12" ht="14.25" hidden="1" x14ac:dyDescent="0.2">
      <c r="A395" s="55"/>
      <c r="B395" s="57"/>
      <c r="C395" s="127" t="s">
        <v>673</v>
      </c>
      <c r="D395" s="127"/>
      <c r="E395" s="127"/>
      <c r="F395" s="127"/>
      <c r="G395" s="127"/>
      <c r="H395" s="127"/>
      <c r="I395" s="45"/>
      <c r="J395" s="55"/>
      <c r="K395" s="43"/>
      <c r="L395" s="45">
        <f>SUM(AX364:AX368)</f>
        <v>0</v>
      </c>
    </row>
    <row r="396" spans="1:12" ht="14.25" x14ac:dyDescent="0.2">
      <c r="A396" s="55"/>
      <c r="B396" s="57"/>
      <c r="C396" s="127" t="s">
        <v>674</v>
      </c>
      <c r="D396" s="127"/>
      <c r="E396" s="127"/>
      <c r="F396" s="127"/>
      <c r="G396" s="127"/>
      <c r="H396" s="127"/>
      <c r="I396" s="45"/>
      <c r="J396" s="55"/>
      <c r="K396" s="43"/>
      <c r="L396" s="45">
        <f>SUM(AY364:AY368)</f>
        <v>87615.28</v>
      </c>
    </row>
    <row r="397" spans="1:12" ht="13.9" hidden="1" customHeight="1" x14ac:dyDescent="0.2">
      <c r="A397" s="55"/>
      <c r="B397" s="57"/>
      <c r="C397" s="127" t="s">
        <v>675</v>
      </c>
      <c r="D397" s="127"/>
      <c r="E397" s="127"/>
      <c r="F397" s="128"/>
      <c r="G397" s="46">
        <f>Source!F173</f>
        <v>0</v>
      </c>
      <c r="H397" s="55"/>
      <c r="I397" s="55"/>
      <c r="J397" s="55"/>
      <c r="K397" s="55"/>
      <c r="L397" s="55"/>
    </row>
    <row r="398" spans="1:12" ht="13.9" hidden="1" customHeight="1" x14ac:dyDescent="0.2">
      <c r="A398" s="55"/>
      <c r="B398" s="57"/>
      <c r="C398" s="127" t="s">
        <v>676</v>
      </c>
      <c r="D398" s="127"/>
      <c r="E398" s="127"/>
      <c r="F398" s="128"/>
      <c r="G398" s="46">
        <f>Source!F174</f>
        <v>0</v>
      </c>
      <c r="H398" s="55"/>
      <c r="I398" s="55"/>
      <c r="J398" s="55"/>
      <c r="K398" s="55"/>
      <c r="L398" s="55"/>
    </row>
    <row r="401" spans="1:12" ht="15" x14ac:dyDescent="0.2">
      <c r="A401" s="71"/>
      <c r="B401" s="72"/>
      <c r="C401" s="131" t="s">
        <v>682</v>
      </c>
      <c r="D401" s="131"/>
      <c r="E401" s="131"/>
      <c r="F401" s="131"/>
      <c r="G401" s="131"/>
      <c r="H401" s="131"/>
      <c r="I401" s="73"/>
      <c r="J401" s="71"/>
      <c r="K401" s="74"/>
      <c r="L401" s="73"/>
    </row>
    <row r="403" spans="1:12" ht="15" x14ac:dyDescent="0.2">
      <c r="A403" s="58"/>
      <c r="B403" s="59"/>
      <c r="C403" s="125" t="s">
        <v>683</v>
      </c>
      <c r="D403" s="125"/>
      <c r="E403" s="125"/>
      <c r="F403" s="125"/>
      <c r="G403" s="125"/>
      <c r="H403" s="125"/>
      <c r="I403" s="47"/>
      <c r="J403" s="58"/>
      <c r="K403" s="60"/>
      <c r="L403" s="47">
        <f>L405+L420+L421</f>
        <v>176536.03000000003</v>
      </c>
    </row>
    <row r="404" spans="1:12" ht="14.25" x14ac:dyDescent="0.2">
      <c r="A404" s="55"/>
      <c r="B404" s="57"/>
      <c r="C404" s="126" t="s">
        <v>653</v>
      </c>
      <c r="D404" s="127"/>
      <c r="E404" s="127"/>
      <c r="F404" s="127"/>
      <c r="G404" s="127"/>
      <c r="H404" s="127"/>
      <c r="I404" s="45"/>
      <c r="J404" s="55"/>
      <c r="K404" s="43"/>
      <c r="L404" s="45"/>
    </row>
    <row r="405" spans="1:12" ht="14.25" x14ac:dyDescent="0.2">
      <c r="A405" s="55"/>
      <c r="B405" s="57"/>
      <c r="C405" s="127" t="s">
        <v>684</v>
      </c>
      <c r="D405" s="127"/>
      <c r="E405" s="127"/>
      <c r="F405" s="127"/>
      <c r="G405" s="127"/>
      <c r="H405" s="127"/>
      <c r="I405" s="45"/>
      <c r="J405" s="55"/>
      <c r="K405" s="43"/>
      <c r="L405" s="45">
        <f>L407+L408+L414+L418</f>
        <v>151575.65000000002</v>
      </c>
    </row>
    <row r="406" spans="1:12" ht="14.25" x14ac:dyDescent="0.2">
      <c r="A406" s="55"/>
      <c r="B406" s="57"/>
      <c r="C406" s="126" t="s">
        <v>653</v>
      </c>
      <c r="D406" s="127"/>
      <c r="E406" s="127"/>
      <c r="F406" s="127"/>
      <c r="G406" s="127"/>
      <c r="H406" s="127"/>
      <c r="I406" s="45"/>
      <c r="J406" s="55"/>
      <c r="K406" s="43"/>
      <c r="L406" s="45"/>
    </row>
    <row r="407" spans="1:12" ht="14.25" x14ac:dyDescent="0.2">
      <c r="A407" s="55"/>
      <c r="B407" s="57"/>
      <c r="C407" s="127" t="s">
        <v>685</v>
      </c>
      <c r="D407" s="127"/>
      <c r="E407" s="127"/>
      <c r="F407" s="127"/>
      <c r="G407" s="127"/>
      <c r="H407" s="127"/>
      <c r="I407" s="45"/>
      <c r="J407" s="55"/>
      <c r="K407" s="43"/>
      <c r="L407" s="45">
        <f>SUMIF(CD52:CD399, 1, AR52:AR399)</f>
        <v>11919.550000000001</v>
      </c>
    </row>
    <row r="408" spans="1:12" ht="14.25" hidden="1" x14ac:dyDescent="0.2">
      <c r="A408" s="55"/>
      <c r="B408" s="57"/>
      <c r="C408" s="127" t="s">
        <v>655</v>
      </c>
      <c r="D408" s="127"/>
      <c r="E408" s="127"/>
      <c r="F408" s="127"/>
      <c r="G408" s="127"/>
      <c r="H408" s="127"/>
      <c r="I408" s="45"/>
      <c r="J408" s="55"/>
      <c r="K408" s="43"/>
      <c r="L408" s="45">
        <f>L410+L413+L412</f>
        <v>11160.96</v>
      </c>
    </row>
    <row r="409" spans="1:12" ht="14.25" hidden="1" x14ac:dyDescent="0.2">
      <c r="A409" s="55"/>
      <c r="B409" s="57"/>
      <c r="C409" s="126" t="s">
        <v>656</v>
      </c>
      <c r="D409" s="127"/>
      <c r="E409" s="127"/>
      <c r="F409" s="127"/>
      <c r="G409" s="127"/>
      <c r="H409" s="127"/>
      <c r="I409" s="45"/>
      <c r="J409" s="55"/>
      <c r="K409" s="43"/>
      <c r="L409" s="45"/>
    </row>
    <row r="410" spans="1:12" ht="14.25" x14ac:dyDescent="0.2">
      <c r="A410" s="55"/>
      <c r="B410" s="57"/>
      <c r="C410" s="127" t="s">
        <v>655</v>
      </c>
      <c r="D410" s="127"/>
      <c r="E410" s="127"/>
      <c r="F410" s="127"/>
      <c r="G410" s="127"/>
      <c r="H410" s="127"/>
      <c r="I410" s="45"/>
      <c r="J410" s="55"/>
      <c r="K410" s="43"/>
      <c r="L410" s="45">
        <f>SUMIF(CD52:CD399, 1, AO52:AO399)</f>
        <v>7572.7500000000009</v>
      </c>
    </row>
    <row r="411" spans="1:12" ht="14.25" hidden="1" x14ac:dyDescent="0.2">
      <c r="A411" s="55"/>
      <c r="B411" s="57"/>
      <c r="C411" s="126" t="s">
        <v>657</v>
      </c>
      <c r="D411" s="127"/>
      <c r="E411" s="127"/>
      <c r="F411" s="127"/>
      <c r="G411" s="127"/>
      <c r="H411" s="127"/>
      <c r="I411" s="45"/>
      <c r="J411" s="55"/>
      <c r="K411" s="43"/>
      <c r="L411" s="45"/>
    </row>
    <row r="412" spans="1:12" ht="14.25" x14ac:dyDescent="0.2">
      <c r="A412" s="55"/>
      <c r="B412" s="57"/>
      <c r="C412" s="127" t="s">
        <v>677</v>
      </c>
      <c r="D412" s="127"/>
      <c r="E412" s="127"/>
      <c r="F412" s="127"/>
      <c r="G412" s="127"/>
      <c r="H412" s="127"/>
      <c r="I412" s="45"/>
      <c r="J412" s="55"/>
      <c r="K412" s="43"/>
      <c r="L412" s="45">
        <f>SUMIF(CD52:CD399, 1, AT52:AT399)</f>
        <v>3588.2099999999991</v>
      </c>
    </row>
    <row r="413" spans="1:12" ht="14.25" hidden="1" x14ac:dyDescent="0.2">
      <c r="A413" s="55"/>
      <c r="B413" s="57"/>
      <c r="C413" s="127" t="s">
        <v>658</v>
      </c>
      <c r="D413" s="127"/>
      <c r="E413" s="127"/>
      <c r="F413" s="127"/>
      <c r="G413" s="127"/>
      <c r="H413" s="127"/>
      <c r="I413" s="45"/>
      <c r="J413" s="55"/>
      <c r="K413" s="43"/>
      <c r="L413" s="45">
        <f>SUMIF(CD52:CD399, 1, AV52:AV399)</f>
        <v>0</v>
      </c>
    </row>
    <row r="414" spans="1:12" ht="14.25" x14ac:dyDescent="0.2">
      <c r="A414" s="55"/>
      <c r="B414" s="57"/>
      <c r="C414" s="127" t="s">
        <v>659</v>
      </c>
      <c r="D414" s="127"/>
      <c r="E414" s="127"/>
      <c r="F414" s="127"/>
      <c r="G414" s="127"/>
      <c r="H414" s="127"/>
      <c r="I414" s="45"/>
      <c r="J414" s="55"/>
      <c r="K414" s="43"/>
      <c r="L414" s="45">
        <f>L416+L417</f>
        <v>128495.14000000001</v>
      </c>
    </row>
    <row r="415" spans="1:12" ht="14.25" x14ac:dyDescent="0.2">
      <c r="A415" s="55"/>
      <c r="B415" s="57"/>
      <c r="C415" s="126" t="s">
        <v>656</v>
      </c>
      <c r="D415" s="127"/>
      <c r="E415" s="127"/>
      <c r="F415" s="127"/>
      <c r="G415" s="127"/>
      <c r="H415" s="127"/>
      <c r="I415" s="45"/>
      <c r="J415" s="55"/>
      <c r="K415" s="43"/>
      <c r="L415" s="45"/>
    </row>
    <row r="416" spans="1:12" ht="14.25" x14ac:dyDescent="0.2">
      <c r="A416" s="55"/>
      <c r="B416" s="57"/>
      <c r="C416" s="127" t="s">
        <v>660</v>
      </c>
      <c r="D416" s="127"/>
      <c r="E416" s="127"/>
      <c r="F416" s="127"/>
      <c r="G416" s="127"/>
      <c r="H416" s="127"/>
      <c r="I416" s="45"/>
      <c r="J416" s="55"/>
      <c r="K416" s="43"/>
      <c r="L416" s="45">
        <f>SUMIF(CD52:CD399, 1, AW52:AW399)-SUMIF(CD52:CD399, 1, BK52:BK399)</f>
        <v>128495.14000000001</v>
      </c>
    </row>
    <row r="417" spans="1:12" ht="14.25" hidden="1" x14ac:dyDescent="0.2">
      <c r="A417" s="55"/>
      <c r="B417" s="57"/>
      <c r="C417" s="127" t="s">
        <v>661</v>
      </c>
      <c r="D417" s="127"/>
      <c r="E417" s="127"/>
      <c r="F417" s="127"/>
      <c r="G417" s="127"/>
      <c r="H417" s="127"/>
      <c r="I417" s="45"/>
      <c r="J417" s="55"/>
      <c r="K417" s="43"/>
      <c r="L417" s="45">
        <f>SUMIF(CD52:CD399, 1, BC52:BC399)</f>
        <v>0</v>
      </c>
    </row>
    <row r="418" spans="1:12" ht="14.25" hidden="1" x14ac:dyDescent="0.2">
      <c r="A418" s="55"/>
      <c r="B418" s="57"/>
      <c r="C418" s="127" t="s">
        <v>662</v>
      </c>
      <c r="D418" s="127"/>
      <c r="E418" s="127"/>
      <c r="F418" s="127"/>
      <c r="G418" s="127"/>
      <c r="H418" s="127"/>
      <c r="I418" s="45"/>
      <c r="J418" s="55"/>
      <c r="K418" s="43"/>
      <c r="L418" s="45">
        <f>SUMIF(CD52:CD399, 1, BB52:BB399)</f>
        <v>0</v>
      </c>
    </row>
    <row r="419" spans="1:12" ht="14.25" x14ac:dyDescent="0.2">
      <c r="A419" s="55"/>
      <c r="B419" s="57"/>
      <c r="C419" s="127" t="s">
        <v>686</v>
      </c>
      <c r="D419" s="127"/>
      <c r="E419" s="127"/>
      <c r="F419" s="127"/>
      <c r="G419" s="127"/>
      <c r="H419" s="127"/>
      <c r="I419" s="45"/>
      <c r="J419" s="55"/>
      <c r="K419" s="43"/>
      <c r="L419" s="45">
        <f>SUMIF(CD52:CD399, 1, AR52:AR399)+SUMIF(CD52:CD399, 1, AT52:AT399)+SUMIF(CD52:CD399, 1, AV52:AV399)</f>
        <v>15507.76</v>
      </c>
    </row>
    <row r="420" spans="1:12" ht="14.25" x14ac:dyDescent="0.2">
      <c r="A420" s="55"/>
      <c r="B420" s="57"/>
      <c r="C420" s="127" t="s">
        <v>687</v>
      </c>
      <c r="D420" s="127"/>
      <c r="E420" s="127"/>
      <c r="F420" s="127"/>
      <c r="G420" s="127"/>
      <c r="H420" s="127"/>
      <c r="I420" s="45"/>
      <c r="J420" s="55"/>
      <c r="K420" s="43"/>
      <c r="L420" s="45">
        <f>SUMIF(CD52:CD399, 1, AZ52:AZ399)</f>
        <v>15842.35</v>
      </c>
    </row>
    <row r="421" spans="1:12" ht="14.25" x14ac:dyDescent="0.2">
      <c r="A421" s="55"/>
      <c r="B421" s="57"/>
      <c r="C421" s="127" t="s">
        <v>688</v>
      </c>
      <c r="D421" s="127"/>
      <c r="E421" s="127"/>
      <c r="F421" s="127"/>
      <c r="G421" s="127"/>
      <c r="H421" s="127"/>
      <c r="I421" s="45"/>
      <c r="J421" s="55"/>
      <c r="K421" s="43"/>
      <c r="L421" s="45">
        <f>SUMIF(CD52:CD399, 1, BA52:BA399)</f>
        <v>9118.0300000000025</v>
      </c>
    </row>
    <row r="423" spans="1:12" ht="15" x14ac:dyDescent="0.2">
      <c r="A423" s="58"/>
      <c r="B423" s="59"/>
      <c r="C423" s="125" t="s">
        <v>689</v>
      </c>
      <c r="D423" s="125"/>
      <c r="E423" s="125"/>
      <c r="F423" s="125"/>
      <c r="G423" s="125"/>
      <c r="H423" s="125"/>
      <c r="I423" s="47"/>
      <c r="J423" s="58"/>
      <c r="K423" s="60"/>
      <c r="L423" s="47">
        <f>L425+L440+L441</f>
        <v>11710.7</v>
      </c>
    </row>
    <row r="424" spans="1:12" ht="14.25" x14ac:dyDescent="0.2">
      <c r="A424" s="55"/>
      <c r="B424" s="57"/>
      <c r="C424" s="126" t="s">
        <v>653</v>
      </c>
      <c r="D424" s="127"/>
      <c r="E424" s="127"/>
      <c r="F424" s="127"/>
      <c r="G424" s="127"/>
      <c r="H424" s="127"/>
      <c r="I424" s="45"/>
      <c r="J424" s="55"/>
      <c r="K424" s="43"/>
      <c r="L424" s="45"/>
    </row>
    <row r="425" spans="1:12" ht="14.25" x14ac:dyDescent="0.2">
      <c r="A425" s="55"/>
      <c r="B425" s="57"/>
      <c r="C425" s="127" t="s">
        <v>684</v>
      </c>
      <c r="D425" s="127"/>
      <c r="E425" s="127"/>
      <c r="F425" s="127"/>
      <c r="G425" s="127"/>
      <c r="H425" s="127"/>
      <c r="I425" s="45"/>
      <c r="J425" s="55"/>
      <c r="K425" s="43"/>
      <c r="L425" s="45">
        <f>L427+L428+L434+L438</f>
        <v>9771.4</v>
      </c>
    </row>
    <row r="426" spans="1:12" ht="14.25" x14ac:dyDescent="0.2">
      <c r="A426" s="55"/>
      <c r="B426" s="57"/>
      <c r="C426" s="126" t="s">
        <v>653</v>
      </c>
      <c r="D426" s="127"/>
      <c r="E426" s="127"/>
      <c r="F426" s="127"/>
      <c r="G426" s="127"/>
      <c r="H426" s="127"/>
      <c r="I426" s="45"/>
      <c r="J426" s="55"/>
      <c r="K426" s="43"/>
      <c r="L426" s="45"/>
    </row>
    <row r="427" spans="1:12" ht="14.25" x14ac:dyDescent="0.2">
      <c r="A427" s="55"/>
      <c r="B427" s="57"/>
      <c r="C427" s="127" t="s">
        <v>685</v>
      </c>
      <c r="D427" s="127"/>
      <c r="E427" s="127"/>
      <c r="F427" s="127"/>
      <c r="G427" s="127"/>
      <c r="H427" s="127"/>
      <c r="I427" s="45"/>
      <c r="J427" s="55"/>
      <c r="K427" s="43"/>
      <c r="L427" s="45">
        <f>SUMIF(CD52:CD421, 2, AR52:AR421)</f>
        <v>1158.5999999999999</v>
      </c>
    </row>
    <row r="428" spans="1:12" ht="14.25" hidden="1" x14ac:dyDescent="0.2">
      <c r="A428" s="55"/>
      <c r="B428" s="57"/>
      <c r="C428" s="127" t="s">
        <v>655</v>
      </c>
      <c r="D428" s="127"/>
      <c r="E428" s="127"/>
      <c r="F428" s="127"/>
      <c r="G428" s="127"/>
      <c r="H428" s="127"/>
      <c r="I428" s="45"/>
      <c r="J428" s="55"/>
      <c r="K428" s="43"/>
      <c r="L428" s="45">
        <f>L430+L433+L432</f>
        <v>483.24</v>
      </c>
    </row>
    <row r="429" spans="1:12" ht="14.25" hidden="1" x14ac:dyDescent="0.2">
      <c r="A429" s="55"/>
      <c r="B429" s="57"/>
      <c r="C429" s="126" t="s">
        <v>656</v>
      </c>
      <c r="D429" s="127"/>
      <c r="E429" s="127"/>
      <c r="F429" s="127"/>
      <c r="G429" s="127"/>
      <c r="H429" s="127"/>
      <c r="I429" s="45"/>
      <c r="J429" s="55"/>
      <c r="K429" s="43"/>
      <c r="L429" s="45"/>
    </row>
    <row r="430" spans="1:12" ht="14.25" x14ac:dyDescent="0.2">
      <c r="A430" s="55"/>
      <c r="B430" s="57"/>
      <c r="C430" s="127" t="s">
        <v>655</v>
      </c>
      <c r="D430" s="127"/>
      <c r="E430" s="127"/>
      <c r="F430" s="127"/>
      <c r="G430" s="127"/>
      <c r="H430" s="127"/>
      <c r="I430" s="45"/>
      <c r="J430" s="55"/>
      <c r="K430" s="43"/>
      <c r="L430" s="45">
        <f>SUMIF(CD52:CD421, 2, AO52:AO421)</f>
        <v>331.5</v>
      </c>
    </row>
    <row r="431" spans="1:12" ht="14.25" hidden="1" x14ac:dyDescent="0.2">
      <c r="A431" s="55"/>
      <c r="B431" s="57"/>
      <c r="C431" s="126" t="s">
        <v>657</v>
      </c>
      <c r="D431" s="127"/>
      <c r="E431" s="127"/>
      <c r="F431" s="127"/>
      <c r="G431" s="127"/>
      <c r="H431" s="127"/>
      <c r="I431" s="45"/>
      <c r="J431" s="55"/>
      <c r="K431" s="43"/>
      <c r="L431" s="45"/>
    </row>
    <row r="432" spans="1:12" ht="14.25" x14ac:dyDescent="0.2">
      <c r="A432" s="55"/>
      <c r="B432" s="57"/>
      <c r="C432" s="127" t="s">
        <v>677</v>
      </c>
      <c r="D432" s="127"/>
      <c r="E432" s="127"/>
      <c r="F432" s="127"/>
      <c r="G432" s="127"/>
      <c r="H432" s="127"/>
      <c r="I432" s="45"/>
      <c r="J432" s="55"/>
      <c r="K432" s="43"/>
      <c r="L432" s="45">
        <f>SUMIF(CD52:CD421, 2, AT52:AT421)</f>
        <v>151.74</v>
      </c>
    </row>
    <row r="433" spans="1:12" ht="14.25" hidden="1" x14ac:dyDescent="0.2">
      <c r="A433" s="55"/>
      <c r="B433" s="57"/>
      <c r="C433" s="127" t="s">
        <v>658</v>
      </c>
      <c r="D433" s="127"/>
      <c r="E433" s="127"/>
      <c r="F433" s="127"/>
      <c r="G433" s="127"/>
      <c r="H433" s="127"/>
      <c r="I433" s="45"/>
      <c r="J433" s="55"/>
      <c r="K433" s="43"/>
      <c r="L433" s="45">
        <f>SUMIF(CD52:CD421, 2, AV52:AV421)</f>
        <v>0</v>
      </c>
    </row>
    <row r="434" spans="1:12" ht="14.25" x14ac:dyDescent="0.2">
      <c r="A434" s="55"/>
      <c r="B434" s="57"/>
      <c r="C434" s="127" t="s">
        <v>659</v>
      </c>
      <c r="D434" s="127"/>
      <c r="E434" s="127"/>
      <c r="F434" s="127"/>
      <c r="G434" s="127"/>
      <c r="H434" s="127"/>
      <c r="I434" s="45"/>
      <c r="J434" s="55"/>
      <c r="K434" s="43"/>
      <c r="L434" s="45">
        <f>L436+L437</f>
        <v>8129.56</v>
      </c>
    </row>
    <row r="435" spans="1:12" ht="14.25" x14ac:dyDescent="0.2">
      <c r="A435" s="55"/>
      <c r="B435" s="57"/>
      <c r="C435" s="126" t="s">
        <v>656</v>
      </c>
      <c r="D435" s="127"/>
      <c r="E435" s="127"/>
      <c r="F435" s="127"/>
      <c r="G435" s="127"/>
      <c r="H435" s="127"/>
      <c r="I435" s="45"/>
      <c r="J435" s="55"/>
      <c r="K435" s="43"/>
      <c r="L435" s="45"/>
    </row>
    <row r="436" spans="1:12" ht="14.25" x14ac:dyDescent="0.2">
      <c r="A436" s="55"/>
      <c r="B436" s="57"/>
      <c r="C436" s="127" t="s">
        <v>660</v>
      </c>
      <c r="D436" s="127"/>
      <c r="E436" s="127"/>
      <c r="F436" s="127"/>
      <c r="G436" s="127"/>
      <c r="H436" s="127"/>
      <c r="I436" s="45"/>
      <c r="J436" s="55"/>
      <c r="K436" s="43"/>
      <c r="L436" s="45">
        <f>SUMIF(CD52:CD421, 2, AW52:AW421)-SUMIF(CD52:CD421, 2, BK52:BK421)</f>
        <v>8129.56</v>
      </c>
    </row>
    <row r="437" spans="1:12" ht="14.25" hidden="1" x14ac:dyDescent="0.2">
      <c r="A437" s="55"/>
      <c r="B437" s="57"/>
      <c r="C437" s="127" t="s">
        <v>661</v>
      </c>
      <c r="D437" s="127"/>
      <c r="E437" s="127"/>
      <c r="F437" s="127"/>
      <c r="G437" s="127"/>
      <c r="H437" s="127"/>
      <c r="I437" s="45"/>
      <c r="J437" s="55"/>
      <c r="K437" s="43"/>
      <c r="L437" s="45">
        <f>SUMIF(CD52:CD421, 2, BC52:BC421)</f>
        <v>0</v>
      </c>
    </row>
    <row r="438" spans="1:12" ht="14.25" hidden="1" x14ac:dyDescent="0.2">
      <c r="A438" s="55"/>
      <c r="B438" s="57"/>
      <c r="C438" s="127" t="s">
        <v>662</v>
      </c>
      <c r="D438" s="127"/>
      <c r="E438" s="127"/>
      <c r="F438" s="127"/>
      <c r="G438" s="127"/>
      <c r="H438" s="127"/>
      <c r="I438" s="45"/>
      <c r="J438" s="55"/>
      <c r="K438" s="43"/>
      <c r="L438" s="45">
        <f>SUMIF(CD52:CD421, 2, BB52:BB421)</f>
        <v>0</v>
      </c>
    </row>
    <row r="439" spans="1:12" ht="14.25" x14ac:dyDescent="0.2">
      <c r="A439" s="55"/>
      <c r="B439" s="57"/>
      <c r="C439" s="127" t="s">
        <v>686</v>
      </c>
      <c r="D439" s="127"/>
      <c r="E439" s="127"/>
      <c r="F439" s="127"/>
      <c r="G439" s="127"/>
      <c r="H439" s="127"/>
      <c r="I439" s="45"/>
      <c r="J439" s="55"/>
      <c r="K439" s="43"/>
      <c r="L439" s="45">
        <f>SUMIF(CD52:CD421, 2, AR52:AR421)+SUMIF(CD52:CD421, 2, AT52:AT421)+SUMIF(CD52:CD421, 2, AV52:AV421)</f>
        <v>1310.3399999999999</v>
      </c>
    </row>
    <row r="440" spans="1:12" ht="14.25" x14ac:dyDescent="0.2">
      <c r="A440" s="55"/>
      <c r="B440" s="57"/>
      <c r="C440" s="127" t="s">
        <v>687</v>
      </c>
      <c r="D440" s="127"/>
      <c r="E440" s="127"/>
      <c r="F440" s="127"/>
      <c r="G440" s="127"/>
      <c r="H440" s="127"/>
      <c r="I440" s="45"/>
      <c r="J440" s="55"/>
      <c r="K440" s="43"/>
      <c r="L440" s="45">
        <f>SUMIF(CD52:CD421, 2, AZ52:AZ421)</f>
        <v>1271.02</v>
      </c>
    </row>
    <row r="441" spans="1:12" ht="14.25" x14ac:dyDescent="0.2">
      <c r="A441" s="55"/>
      <c r="B441" s="57"/>
      <c r="C441" s="127" t="s">
        <v>688</v>
      </c>
      <c r="D441" s="127"/>
      <c r="E441" s="127"/>
      <c r="F441" s="127"/>
      <c r="G441" s="127"/>
      <c r="H441" s="127"/>
      <c r="I441" s="45"/>
      <c r="J441" s="55"/>
      <c r="K441" s="43"/>
      <c r="L441" s="45">
        <f>SUMIF(CD52:CD421, 2, BA52:BA421)</f>
        <v>668.28</v>
      </c>
    </row>
    <row r="443" spans="1:12" ht="15" x14ac:dyDescent="0.2">
      <c r="A443" s="58"/>
      <c r="B443" s="59"/>
      <c r="C443" s="125" t="s">
        <v>690</v>
      </c>
      <c r="D443" s="125"/>
      <c r="E443" s="125"/>
      <c r="F443" s="125"/>
      <c r="G443" s="125"/>
      <c r="H443" s="125"/>
      <c r="I443" s="47"/>
      <c r="J443" s="58"/>
      <c r="K443" s="60"/>
      <c r="L443" s="47">
        <f>L445+L446</f>
        <v>87615.28</v>
      </c>
    </row>
    <row r="444" spans="1:12" ht="14.25" x14ac:dyDescent="0.2">
      <c r="A444" s="55"/>
      <c r="B444" s="57"/>
      <c r="C444" s="126" t="s">
        <v>653</v>
      </c>
      <c r="D444" s="127"/>
      <c r="E444" s="127"/>
      <c r="F444" s="127"/>
      <c r="G444" s="127"/>
      <c r="H444" s="127"/>
      <c r="I444" s="45"/>
      <c r="J444" s="55"/>
      <c r="K444" s="43"/>
      <c r="L444" s="45"/>
    </row>
    <row r="445" spans="1:12" ht="14.25" x14ac:dyDescent="0.2">
      <c r="A445" s="55"/>
      <c r="B445" s="57"/>
      <c r="C445" s="127" t="s">
        <v>667</v>
      </c>
      <c r="D445" s="127"/>
      <c r="E445" s="127"/>
      <c r="F445" s="127"/>
      <c r="G445" s="127"/>
      <c r="H445" s="127"/>
      <c r="I445" s="45"/>
      <c r="J445" s="55"/>
      <c r="K445" s="43"/>
      <c r="L445" s="45">
        <f>SUMIF(CD52:CD441, 3, BK52:BK441)</f>
        <v>87615.28</v>
      </c>
    </row>
    <row r="446" spans="1:12" ht="14.25" hidden="1" x14ac:dyDescent="0.2">
      <c r="A446" s="55"/>
      <c r="B446" s="57"/>
      <c r="C446" s="127" t="s">
        <v>668</v>
      </c>
      <c r="D446" s="127"/>
      <c r="E446" s="127"/>
      <c r="F446" s="127"/>
      <c r="G446" s="127"/>
      <c r="H446" s="127"/>
      <c r="I446" s="45"/>
      <c r="J446" s="55"/>
      <c r="K446" s="43"/>
      <c r="L446" s="45">
        <f>SUMIF(CD52:CD441, 3, BD52:BD441)</f>
        <v>0</v>
      </c>
    </row>
    <row r="447" spans="1:12" hidden="1" x14ac:dyDescent="0.2"/>
    <row r="448" spans="1:12" ht="15" hidden="1" x14ac:dyDescent="0.2">
      <c r="A448" s="58"/>
      <c r="B448" s="59"/>
      <c r="C448" s="125" t="s">
        <v>691</v>
      </c>
      <c r="D448" s="125"/>
      <c r="E448" s="125"/>
      <c r="F448" s="125"/>
      <c r="G448" s="125"/>
      <c r="H448" s="125"/>
      <c r="I448" s="47"/>
      <c r="J448" s="58"/>
      <c r="K448" s="60"/>
      <c r="L448" s="47">
        <f>L454+L469+L470+L450+L451</f>
        <v>0</v>
      </c>
    </row>
    <row r="449" spans="1:12" ht="14.25" hidden="1" x14ac:dyDescent="0.2">
      <c r="A449" s="55"/>
      <c r="B449" s="57"/>
      <c r="C449" s="126" t="s">
        <v>653</v>
      </c>
      <c r="D449" s="127"/>
      <c r="E449" s="127"/>
      <c r="F449" s="127"/>
      <c r="G449" s="127"/>
      <c r="H449" s="127"/>
      <c r="I449" s="45"/>
      <c r="J449" s="55"/>
      <c r="K449" s="43"/>
      <c r="L449" s="45"/>
    </row>
    <row r="450" spans="1:12" ht="14.25" hidden="1" x14ac:dyDescent="0.2">
      <c r="A450" s="55"/>
      <c r="B450" s="57"/>
      <c r="C450" s="127" t="s">
        <v>692</v>
      </c>
      <c r="D450" s="127"/>
      <c r="E450" s="127"/>
      <c r="F450" s="127"/>
      <c r="G450" s="127"/>
      <c r="H450" s="127"/>
      <c r="I450" s="45"/>
      <c r="J450" s="55"/>
      <c r="K450" s="43"/>
      <c r="L450" s="45"/>
    </row>
    <row r="451" spans="1:12" ht="14.25" hidden="1" x14ac:dyDescent="0.2">
      <c r="A451" s="55"/>
      <c r="B451" s="57"/>
      <c r="C451" s="127" t="s">
        <v>693</v>
      </c>
      <c r="D451" s="127"/>
      <c r="E451" s="127"/>
      <c r="F451" s="127"/>
      <c r="G451" s="127"/>
      <c r="H451" s="127"/>
      <c r="I451" s="45"/>
      <c r="J451" s="55"/>
      <c r="K451" s="43"/>
      <c r="L451" s="45">
        <f>SUM(BO52:BO446)</f>
        <v>0</v>
      </c>
    </row>
    <row r="452" spans="1:12" ht="14.25" hidden="1" x14ac:dyDescent="0.2">
      <c r="A452" s="55"/>
      <c r="B452" s="57"/>
      <c r="C452" s="127" t="s">
        <v>277</v>
      </c>
      <c r="D452" s="127"/>
      <c r="E452" s="127"/>
      <c r="F452" s="127"/>
      <c r="G452" s="127"/>
      <c r="H452" s="127"/>
      <c r="I452" s="45"/>
      <c r="J452" s="55"/>
      <c r="K452" s="43"/>
      <c r="L452" s="45">
        <f>L454+L469+L470</f>
        <v>0</v>
      </c>
    </row>
    <row r="453" spans="1:12" ht="14.25" hidden="1" x14ac:dyDescent="0.2">
      <c r="A453" s="55"/>
      <c r="B453" s="57"/>
      <c r="C453" s="126" t="s">
        <v>653</v>
      </c>
      <c r="D453" s="127"/>
      <c r="E453" s="127"/>
      <c r="F453" s="127"/>
      <c r="G453" s="127"/>
      <c r="H453" s="127"/>
      <c r="I453" s="45"/>
      <c r="J453" s="55"/>
      <c r="K453" s="43"/>
      <c r="L453" s="45"/>
    </row>
    <row r="454" spans="1:12" ht="14.25" hidden="1" x14ac:dyDescent="0.2">
      <c r="A454" s="55"/>
      <c r="B454" s="57"/>
      <c r="C454" s="127" t="s">
        <v>684</v>
      </c>
      <c r="D454" s="127"/>
      <c r="E454" s="127"/>
      <c r="F454" s="127"/>
      <c r="G454" s="127"/>
      <c r="H454" s="127"/>
      <c r="I454" s="45"/>
      <c r="J454" s="55"/>
      <c r="K454" s="43"/>
      <c r="L454" s="45">
        <f>L456+L457+L463+L467</f>
        <v>0</v>
      </c>
    </row>
    <row r="455" spans="1:12" ht="14.25" hidden="1" x14ac:dyDescent="0.2">
      <c r="A455" s="55"/>
      <c r="B455" s="57"/>
      <c r="C455" s="126" t="s">
        <v>653</v>
      </c>
      <c r="D455" s="127"/>
      <c r="E455" s="127"/>
      <c r="F455" s="127"/>
      <c r="G455" s="127"/>
      <c r="H455" s="127"/>
      <c r="I455" s="45"/>
      <c r="J455" s="55"/>
      <c r="K455" s="43"/>
      <c r="L455" s="45"/>
    </row>
    <row r="456" spans="1:12" ht="14.25" hidden="1" x14ac:dyDescent="0.2">
      <c r="A456" s="55"/>
      <c r="B456" s="57"/>
      <c r="C456" s="127" t="s">
        <v>685</v>
      </c>
      <c r="D456" s="127"/>
      <c r="E456" s="127"/>
      <c r="F456" s="127"/>
      <c r="G456" s="127"/>
      <c r="H456" s="127"/>
      <c r="I456" s="45"/>
      <c r="J456" s="55"/>
      <c r="K456" s="43"/>
      <c r="L456" s="45">
        <f>SUMIF(CD52:CD446, 4, AR52:AR446)</f>
        <v>0</v>
      </c>
    </row>
    <row r="457" spans="1:12" ht="14.25" hidden="1" x14ac:dyDescent="0.2">
      <c r="A457" s="55"/>
      <c r="B457" s="57"/>
      <c r="C457" s="127" t="s">
        <v>655</v>
      </c>
      <c r="D457" s="127"/>
      <c r="E457" s="127"/>
      <c r="F457" s="127"/>
      <c r="G457" s="127"/>
      <c r="H457" s="127"/>
      <c r="I457" s="45"/>
      <c r="J457" s="55"/>
      <c r="K457" s="43"/>
      <c r="L457" s="45">
        <f>L459+L462+L461</f>
        <v>0</v>
      </c>
    </row>
    <row r="458" spans="1:12" ht="14.25" hidden="1" x14ac:dyDescent="0.2">
      <c r="A458" s="55"/>
      <c r="B458" s="57"/>
      <c r="C458" s="126" t="s">
        <v>656</v>
      </c>
      <c r="D458" s="127"/>
      <c r="E458" s="127"/>
      <c r="F458" s="127"/>
      <c r="G458" s="127"/>
      <c r="H458" s="127"/>
      <c r="I458" s="45"/>
      <c r="J458" s="55"/>
      <c r="K458" s="43"/>
      <c r="L458" s="45"/>
    </row>
    <row r="459" spans="1:12" ht="14.25" hidden="1" x14ac:dyDescent="0.2">
      <c r="A459" s="55"/>
      <c r="B459" s="57"/>
      <c r="C459" s="127" t="s">
        <v>655</v>
      </c>
      <c r="D459" s="127"/>
      <c r="E459" s="127"/>
      <c r="F459" s="127"/>
      <c r="G459" s="127"/>
      <c r="H459" s="127"/>
      <c r="I459" s="45"/>
      <c r="J459" s="55"/>
      <c r="K459" s="43"/>
      <c r="L459" s="45">
        <f>SUMIF(CD52:CD446, 4, AO52:AO446)</f>
        <v>0</v>
      </c>
    </row>
    <row r="460" spans="1:12" ht="14.25" hidden="1" x14ac:dyDescent="0.2">
      <c r="A460" s="55"/>
      <c r="B460" s="57"/>
      <c r="C460" s="126" t="s">
        <v>657</v>
      </c>
      <c r="D460" s="127"/>
      <c r="E460" s="127"/>
      <c r="F460" s="127"/>
      <c r="G460" s="127"/>
      <c r="H460" s="127"/>
      <c r="I460" s="45"/>
      <c r="J460" s="55"/>
      <c r="K460" s="43"/>
      <c r="L460" s="45"/>
    </row>
    <row r="461" spans="1:12" ht="14.25" hidden="1" x14ac:dyDescent="0.2">
      <c r="A461" s="55"/>
      <c r="B461" s="57"/>
      <c r="C461" s="127" t="s">
        <v>677</v>
      </c>
      <c r="D461" s="127"/>
      <c r="E461" s="127"/>
      <c r="F461" s="127"/>
      <c r="G461" s="127"/>
      <c r="H461" s="127"/>
      <c r="I461" s="45"/>
      <c r="J461" s="55"/>
      <c r="K461" s="43"/>
      <c r="L461" s="45">
        <f>SUMIF(CD52:CD446, 4, AT52:AT446)</f>
        <v>0</v>
      </c>
    </row>
    <row r="462" spans="1:12" ht="14.25" hidden="1" x14ac:dyDescent="0.2">
      <c r="A462" s="55"/>
      <c r="B462" s="57"/>
      <c r="C462" s="127" t="s">
        <v>658</v>
      </c>
      <c r="D462" s="127"/>
      <c r="E462" s="127"/>
      <c r="F462" s="127"/>
      <c r="G462" s="127"/>
      <c r="H462" s="127"/>
      <c r="I462" s="45"/>
      <c r="J462" s="55"/>
      <c r="K462" s="43"/>
      <c r="L462" s="45">
        <f>SUMIF(CD52:CD446, 4, AV52:AV446)</f>
        <v>0</v>
      </c>
    </row>
    <row r="463" spans="1:12" ht="14.25" hidden="1" x14ac:dyDescent="0.2">
      <c r="A463" s="55"/>
      <c r="B463" s="57"/>
      <c r="C463" s="127" t="s">
        <v>659</v>
      </c>
      <c r="D463" s="127"/>
      <c r="E463" s="127"/>
      <c r="F463" s="127"/>
      <c r="G463" s="127"/>
      <c r="H463" s="127"/>
      <c r="I463" s="45"/>
      <c r="J463" s="55"/>
      <c r="K463" s="43"/>
      <c r="L463" s="45">
        <f>L465+L466</f>
        <v>0</v>
      </c>
    </row>
    <row r="464" spans="1:12" ht="14.25" hidden="1" x14ac:dyDescent="0.2">
      <c r="A464" s="55"/>
      <c r="B464" s="57"/>
      <c r="C464" s="126" t="s">
        <v>656</v>
      </c>
      <c r="D464" s="127"/>
      <c r="E464" s="127"/>
      <c r="F464" s="127"/>
      <c r="G464" s="127"/>
      <c r="H464" s="127"/>
      <c r="I464" s="45"/>
      <c r="J464" s="55"/>
      <c r="K464" s="43"/>
      <c r="L464" s="45"/>
    </row>
    <row r="465" spans="1:12" ht="14.25" hidden="1" x14ac:dyDescent="0.2">
      <c r="A465" s="55"/>
      <c r="B465" s="57"/>
      <c r="C465" s="127" t="s">
        <v>660</v>
      </c>
      <c r="D465" s="127"/>
      <c r="E465" s="127"/>
      <c r="F465" s="127"/>
      <c r="G465" s="127"/>
      <c r="H465" s="127"/>
      <c r="I465" s="45"/>
      <c r="J465" s="55"/>
      <c r="K465" s="43"/>
      <c r="L465" s="45">
        <f>SUMIF(CD52:CD446, 4, AW52:AW446)-SUMIF(CD52:CD446, 4, BK52:BK446)</f>
        <v>0</v>
      </c>
    </row>
    <row r="466" spans="1:12" ht="14.25" hidden="1" x14ac:dyDescent="0.2">
      <c r="A466" s="55"/>
      <c r="B466" s="57"/>
      <c r="C466" s="127" t="s">
        <v>661</v>
      </c>
      <c r="D466" s="127"/>
      <c r="E466" s="127"/>
      <c r="F466" s="127"/>
      <c r="G466" s="127"/>
      <c r="H466" s="127"/>
      <c r="I466" s="45"/>
      <c r="J466" s="55"/>
      <c r="K466" s="43"/>
      <c r="L466" s="45">
        <f>SUMIF(CD52:CD446, 4, BC52:BC446)</f>
        <v>0</v>
      </c>
    </row>
    <row r="467" spans="1:12" ht="14.25" hidden="1" x14ac:dyDescent="0.2">
      <c r="A467" s="55"/>
      <c r="B467" s="57"/>
      <c r="C467" s="127" t="s">
        <v>662</v>
      </c>
      <c r="D467" s="127"/>
      <c r="E467" s="127"/>
      <c r="F467" s="127"/>
      <c r="G467" s="127"/>
      <c r="H467" s="127"/>
      <c r="I467" s="45"/>
      <c r="J467" s="55"/>
      <c r="K467" s="43"/>
      <c r="L467" s="45">
        <f>SUMIF(CD52:CD446, 4, BB52:BB446)</f>
        <v>0</v>
      </c>
    </row>
    <row r="468" spans="1:12" ht="14.25" hidden="1" x14ac:dyDescent="0.2">
      <c r="A468" s="55"/>
      <c r="B468" s="57"/>
      <c r="C468" s="127" t="s">
        <v>686</v>
      </c>
      <c r="D468" s="127"/>
      <c r="E468" s="127"/>
      <c r="F468" s="127"/>
      <c r="G468" s="127"/>
      <c r="H468" s="127"/>
      <c r="I468" s="45"/>
      <c r="J468" s="55"/>
      <c r="K468" s="43"/>
      <c r="L468" s="45">
        <f>SUMIF(CD52:CD446, 4, AR52:AR446)+SUMIF(CD52:CD446, 4, AT52:AT446)+SUMIF(CD52:CD446, 4, AV52:AV446)</f>
        <v>0</v>
      </c>
    </row>
    <row r="469" spans="1:12" ht="14.25" hidden="1" x14ac:dyDescent="0.2">
      <c r="A469" s="55"/>
      <c r="B469" s="57"/>
      <c r="C469" s="127" t="s">
        <v>687</v>
      </c>
      <c r="D469" s="127"/>
      <c r="E469" s="127"/>
      <c r="F469" s="127"/>
      <c r="G469" s="127"/>
      <c r="H469" s="127"/>
      <c r="I469" s="45"/>
      <c r="J469" s="55"/>
      <c r="K469" s="43"/>
      <c r="L469" s="45">
        <f>SUMIF(CD52:CD446, 4, AZ52:AZ446)</f>
        <v>0</v>
      </c>
    </row>
    <row r="470" spans="1:12" ht="14.25" hidden="1" x14ac:dyDescent="0.2">
      <c r="A470" s="55"/>
      <c r="B470" s="57"/>
      <c r="C470" s="127" t="s">
        <v>688</v>
      </c>
      <c r="D470" s="127"/>
      <c r="E470" s="127"/>
      <c r="F470" s="127"/>
      <c r="G470" s="127"/>
      <c r="H470" s="127"/>
      <c r="I470" s="45"/>
      <c r="J470" s="55"/>
      <c r="K470" s="43"/>
      <c r="L470" s="45">
        <f>SUMIF(CD52:CD446, 4, BA52:BA446)</f>
        <v>0</v>
      </c>
    </row>
    <row r="472" spans="1:12" ht="15" x14ac:dyDescent="0.2">
      <c r="A472" s="58"/>
      <c r="B472" s="59"/>
      <c r="C472" s="125" t="s">
        <v>694</v>
      </c>
      <c r="D472" s="125"/>
      <c r="E472" s="125"/>
      <c r="F472" s="125"/>
      <c r="G472" s="125"/>
      <c r="H472" s="125"/>
      <c r="I472" s="47"/>
      <c r="J472" s="58"/>
      <c r="K472" s="60"/>
      <c r="L472" s="47">
        <f>L403+L423+L443+L448</f>
        <v>275862.01</v>
      </c>
    </row>
    <row r="473" spans="1:12" ht="14.25" x14ac:dyDescent="0.2">
      <c r="A473" s="55"/>
      <c r="B473" s="57"/>
      <c r="C473" s="126" t="s">
        <v>653</v>
      </c>
      <c r="D473" s="127"/>
      <c r="E473" s="127"/>
      <c r="F473" s="127"/>
      <c r="G473" s="127"/>
      <c r="H473" s="127"/>
      <c r="I473" s="45"/>
      <c r="J473" s="55"/>
      <c r="K473" s="43"/>
      <c r="L473" s="45"/>
    </row>
    <row r="474" spans="1:12" ht="14.25" x14ac:dyDescent="0.2">
      <c r="A474" s="55"/>
      <c r="B474" s="57"/>
      <c r="C474" s="127" t="s">
        <v>684</v>
      </c>
      <c r="D474" s="127"/>
      <c r="E474" s="127"/>
      <c r="F474" s="127"/>
      <c r="G474" s="127"/>
      <c r="H474" s="127"/>
      <c r="I474" s="45"/>
      <c r="J474" s="55"/>
      <c r="K474" s="43"/>
      <c r="L474" s="45">
        <f>L476+L477+L483+L487</f>
        <v>161347.05000000002</v>
      </c>
    </row>
    <row r="475" spans="1:12" ht="14.25" x14ac:dyDescent="0.2">
      <c r="A475" s="55"/>
      <c r="B475" s="57"/>
      <c r="C475" s="126" t="s">
        <v>653</v>
      </c>
      <c r="D475" s="127"/>
      <c r="E475" s="127"/>
      <c r="F475" s="127"/>
      <c r="G475" s="127"/>
      <c r="H475" s="127"/>
      <c r="I475" s="45"/>
      <c r="J475" s="55"/>
      <c r="K475" s="43"/>
      <c r="L475" s="45"/>
    </row>
    <row r="476" spans="1:12" ht="14.25" x14ac:dyDescent="0.2">
      <c r="A476" s="55"/>
      <c r="B476" s="57"/>
      <c r="C476" s="127" t="s">
        <v>685</v>
      </c>
      <c r="D476" s="127"/>
      <c r="E476" s="127"/>
      <c r="F476" s="127"/>
      <c r="G476" s="127"/>
      <c r="H476" s="127"/>
      <c r="I476" s="45"/>
      <c r="J476" s="55"/>
      <c r="K476" s="43"/>
      <c r="L476" s="45">
        <f>SUM(AR52:AR470)</f>
        <v>13078.150000000001</v>
      </c>
    </row>
    <row r="477" spans="1:12" ht="14.25" hidden="1" x14ac:dyDescent="0.2">
      <c r="A477" s="55"/>
      <c r="B477" s="57"/>
      <c r="C477" s="127" t="s">
        <v>655</v>
      </c>
      <c r="D477" s="127"/>
      <c r="E477" s="127"/>
      <c r="F477" s="127"/>
      <c r="G477" s="127"/>
      <c r="H477" s="127"/>
      <c r="I477" s="45"/>
      <c r="J477" s="55"/>
      <c r="K477" s="43"/>
      <c r="L477" s="45">
        <f>L479+L482+L481</f>
        <v>11644.2</v>
      </c>
    </row>
    <row r="478" spans="1:12" ht="14.25" hidden="1" x14ac:dyDescent="0.2">
      <c r="A478" s="55"/>
      <c r="B478" s="57"/>
      <c r="C478" s="126" t="s">
        <v>656</v>
      </c>
      <c r="D478" s="127"/>
      <c r="E478" s="127"/>
      <c r="F478" s="127"/>
      <c r="G478" s="127"/>
      <c r="H478" s="127"/>
      <c r="I478" s="45"/>
      <c r="J478" s="55"/>
      <c r="K478" s="43"/>
      <c r="L478" s="45"/>
    </row>
    <row r="479" spans="1:12" ht="14.25" x14ac:dyDescent="0.2">
      <c r="A479" s="55"/>
      <c r="B479" s="57"/>
      <c r="C479" s="127" t="s">
        <v>655</v>
      </c>
      <c r="D479" s="127"/>
      <c r="E479" s="127"/>
      <c r="F479" s="127"/>
      <c r="G479" s="127"/>
      <c r="H479" s="127"/>
      <c r="I479" s="45"/>
      <c r="J479" s="55"/>
      <c r="K479" s="43"/>
      <c r="L479" s="45">
        <f>SUM(AO52:AO470)</f>
        <v>7904.2500000000018</v>
      </c>
    </row>
    <row r="480" spans="1:12" ht="14.25" hidden="1" x14ac:dyDescent="0.2">
      <c r="A480" s="55"/>
      <c r="B480" s="57"/>
      <c r="C480" s="126" t="s">
        <v>657</v>
      </c>
      <c r="D480" s="127"/>
      <c r="E480" s="127"/>
      <c r="F480" s="127"/>
      <c r="G480" s="127"/>
      <c r="H480" s="127"/>
      <c r="I480" s="45"/>
      <c r="J480" s="55"/>
      <c r="K480" s="43"/>
      <c r="L480" s="45"/>
    </row>
    <row r="481" spans="1:12" ht="14.25" x14ac:dyDescent="0.2">
      <c r="A481" s="55"/>
      <c r="B481" s="57"/>
      <c r="C481" s="127" t="s">
        <v>677</v>
      </c>
      <c r="D481" s="127"/>
      <c r="E481" s="127"/>
      <c r="F481" s="127"/>
      <c r="G481" s="127"/>
      <c r="H481" s="127"/>
      <c r="I481" s="45"/>
      <c r="J481" s="55"/>
      <c r="K481" s="43"/>
      <c r="L481" s="45">
        <f>SUM(AT52:AT470)</f>
        <v>3739.95</v>
      </c>
    </row>
    <row r="482" spans="1:12" ht="14.25" hidden="1" x14ac:dyDescent="0.2">
      <c r="A482" s="55"/>
      <c r="B482" s="57"/>
      <c r="C482" s="127" t="s">
        <v>658</v>
      </c>
      <c r="D482" s="127"/>
      <c r="E482" s="127"/>
      <c r="F482" s="127"/>
      <c r="G482" s="127"/>
      <c r="H482" s="127"/>
      <c r="I482" s="45"/>
      <c r="J482" s="55"/>
      <c r="K482" s="43"/>
      <c r="L482" s="45">
        <f>SUM(AV52:AV470)</f>
        <v>0</v>
      </c>
    </row>
    <row r="483" spans="1:12" ht="14.25" x14ac:dyDescent="0.2">
      <c r="A483" s="55"/>
      <c r="B483" s="57"/>
      <c r="C483" s="127" t="s">
        <v>659</v>
      </c>
      <c r="D483" s="127"/>
      <c r="E483" s="127"/>
      <c r="F483" s="127"/>
      <c r="G483" s="127"/>
      <c r="H483" s="127"/>
      <c r="I483" s="45"/>
      <c r="J483" s="55"/>
      <c r="K483" s="43"/>
      <c r="L483" s="45">
        <f>L485+L486</f>
        <v>136624.70000000001</v>
      </c>
    </row>
    <row r="484" spans="1:12" ht="14.25" x14ac:dyDescent="0.2">
      <c r="A484" s="55"/>
      <c r="B484" s="57"/>
      <c r="C484" s="126" t="s">
        <v>656</v>
      </c>
      <c r="D484" s="127"/>
      <c r="E484" s="127"/>
      <c r="F484" s="127"/>
      <c r="G484" s="127"/>
      <c r="H484" s="127"/>
      <c r="I484" s="45"/>
      <c r="J484" s="55"/>
      <c r="K484" s="43"/>
      <c r="L484" s="45"/>
    </row>
    <row r="485" spans="1:12" ht="14.25" x14ac:dyDescent="0.2">
      <c r="A485" s="55"/>
      <c r="B485" s="57"/>
      <c r="C485" s="127" t="s">
        <v>660</v>
      </c>
      <c r="D485" s="127"/>
      <c r="E485" s="127"/>
      <c r="F485" s="127"/>
      <c r="G485" s="127"/>
      <c r="H485" s="127"/>
      <c r="I485" s="45"/>
      <c r="J485" s="55"/>
      <c r="K485" s="43"/>
      <c r="L485" s="45">
        <f>SUM(AW52:AW470)-SUM(BK52:BK470)</f>
        <v>136624.70000000001</v>
      </c>
    </row>
    <row r="486" spans="1:12" ht="14.25" hidden="1" x14ac:dyDescent="0.2">
      <c r="A486" s="55"/>
      <c r="B486" s="57"/>
      <c r="C486" s="127" t="s">
        <v>661</v>
      </c>
      <c r="D486" s="127"/>
      <c r="E486" s="127"/>
      <c r="F486" s="127"/>
      <c r="G486" s="127"/>
      <c r="H486" s="127"/>
      <c r="I486" s="45"/>
      <c r="J486" s="55"/>
      <c r="K486" s="43"/>
      <c r="L486" s="45">
        <f>SUM(BC52:BC470)</f>
        <v>0</v>
      </c>
    </row>
    <row r="487" spans="1:12" ht="14.25" hidden="1" x14ac:dyDescent="0.2">
      <c r="A487" s="55"/>
      <c r="B487" s="57"/>
      <c r="C487" s="127" t="s">
        <v>662</v>
      </c>
      <c r="D487" s="127"/>
      <c r="E487" s="127"/>
      <c r="F487" s="127"/>
      <c r="G487" s="127"/>
      <c r="H487" s="127"/>
      <c r="I487" s="45"/>
      <c r="J487" s="55"/>
      <c r="K487" s="43"/>
      <c r="L487" s="45">
        <f>SUM(BB52:BB470)</f>
        <v>0</v>
      </c>
    </row>
    <row r="488" spans="1:12" ht="14.25" x14ac:dyDescent="0.2">
      <c r="A488" s="55"/>
      <c r="B488" s="57"/>
      <c r="C488" s="127" t="s">
        <v>663</v>
      </c>
      <c r="D488" s="127"/>
      <c r="E488" s="127"/>
      <c r="F488" s="127"/>
      <c r="G488" s="127"/>
      <c r="H488" s="127"/>
      <c r="I488" s="45"/>
      <c r="J488" s="55"/>
      <c r="K488" s="43"/>
      <c r="L488" s="45">
        <f>SUM(AR52:AR470)+SUM(AT52:AT470)+SUM(AV52:AV470)</f>
        <v>16818.100000000002</v>
      </c>
    </row>
    <row r="489" spans="1:12" ht="14.25" x14ac:dyDescent="0.2">
      <c r="A489" s="55"/>
      <c r="B489" s="57"/>
      <c r="C489" s="127" t="s">
        <v>664</v>
      </c>
      <c r="D489" s="127"/>
      <c r="E489" s="127"/>
      <c r="F489" s="127"/>
      <c r="G489" s="127"/>
      <c r="H489" s="127"/>
      <c r="I489" s="45"/>
      <c r="J489" s="55"/>
      <c r="K489" s="43"/>
      <c r="L489" s="45">
        <f>SUM(AZ52:AZ470)</f>
        <v>17113.370000000003</v>
      </c>
    </row>
    <row r="490" spans="1:12" ht="14.25" x14ac:dyDescent="0.2">
      <c r="A490" s="55"/>
      <c r="B490" s="57"/>
      <c r="C490" s="127" t="s">
        <v>665</v>
      </c>
      <c r="D490" s="127"/>
      <c r="E490" s="127"/>
      <c r="F490" s="127"/>
      <c r="G490" s="127"/>
      <c r="H490" s="127"/>
      <c r="I490" s="45"/>
      <c r="J490" s="55"/>
      <c r="K490" s="43"/>
      <c r="L490" s="45">
        <f>SUM(BA52:BA470)</f>
        <v>9786.3100000000013</v>
      </c>
    </row>
    <row r="491" spans="1:12" ht="14.25" x14ac:dyDescent="0.2">
      <c r="A491" s="55"/>
      <c r="B491" s="57"/>
      <c r="C491" s="127" t="s">
        <v>695</v>
      </c>
      <c r="D491" s="127"/>
      <c r="E491" s="127"/>
      <c r="F491" s="127"/>
      <c r="G491" s="127"/>
      <c r="H491" s="127"/>
      <c r="I491" s="45"/>
      <c r="J491" s="55"/>
      <c r="K491" s="43"/>
      <c r="L491" s="45">
        <f>L493+L494</f>
        <v>87615.28</v>
      </c>
    </row>
    <row r="492" spans="1:12" ht="14.25" x14ac:dyDescent="0.2">
      <c r="A492" s="55"/>
      <c r="B492" s="57"/>
      <c r="C492" s="126" t="s">
        <v>653</v>
      </c>
      <c r="D492" s="127"/>
      <c r="E492" s="127"/>
      <c r="F492" s="127"/>
      <c r="G492" s="127"/>
      <c r="H492" s="127"/>
      <c r="I492" s="45"/>
      <c r="J492" s="55"/>
      <c r="K492" s="43"/>
      <c r="L492" s="45"/>
    </row>
    <row r="493" spans="1:12" ht="14.25" x14ac:dyDescent="0.2">
      <c r="A493" s="55"/>
      <c r="B493" s="57"/>
      <c r="C493" s="127" t="s">
        <v>667</v>
      </c>
      <c r="D493" s="127"/>
      <c r="E493" s="127"/>
      <c r="F493" s="127"/>
      <c r="G493" s="127"/>
      <c r="H493" s="127"/>
      <c r="I493" s="45"/>
      <c r="J493" s="55"/>
      <c r="K493" s="43"/>
      <c r="L493" s="45">
        <f>SUM(BK52:BK470)</f>
        <v>87615.28</v>
      </c>
    </row>
    <row r="494" spans="1:12" ht="14.25" hidden="1" x14ac:dyDescent="0.2">
      <c r="A494" s="55"/>
      <c r="B494" s="57"/>
      <c r="C494" s="127" t="s">
        <v>668</v>
      </c>
      <c r="D494" s="127"/>
      <c r="E494" s="127"/>
      <c r="F494" s="127"/>
      <c r="G494" s="127"/>
      <c r="H494" s="127"/>
      <c r="I494" s="45"/>
      <c r="J494" s="55"/>
      <c r="K494" s="43"/>
      <c r="L494" s="45">
        <f>SUM(BD52:BD470)</f>
        <v>0</v>
      </c>
    </row>
    <row r="495" spans="1:12" ht="14.25" hidden="1" x14ac:dyDescent="0.2">
      <c r="A495" s="55"/>
      <c r="B495" s="57"/>
      <c r="C495" s="127" t="s">
        <v>696</v>
      </c>
      <c r="D495" s="127"/>
      <c r="E495" s="127"/>
      <c r="F495" s="127"/>
      <c r="G495" s="127"/>
      <c r="H495" s="127"/>
      <c r="I495" s="45"/>
      <c r="J495" s="55"/>
      <c r="K495" s="43"/>
      <c r="L495" s="45">
        <f>L448</f>
        <v>0</v>
      </c>
    </row>
    <row r="496" spans="1:12" ht="14.25" x14ac:dyDescent="0.2">
      <c r="A496" s="55"/>
      <c r="B496" s="57"/>
      <c r="C496" s="125" t="s">
        <v>672</v>
      </c>
      <c r="D496" s="127"/>
      <c r="E496" s="127"/>
      <c r="F496" s="127"/>
      <c r="G496" s="127"/>
      <c r="H496" s="127"/>
      <c r="I496" s="45"/>
      <c r="J496" s="55"/>
      <c r="K496" s="43"/>
      <c r="L496" s="45"/>
    </row>
    <row r="497" spans="1:12" ht="14.25" x14ac:dyDescent="0.2">
      <c r="A497" s="55"/>
      <c r="B497" s="57"/>
      <c r="C497" s="127" t="s">
        <v>673</v>
      </c>
      <c r="D497" s="127"/>
      <c r="E497" s="127"/>
      <c r="F497" s="127"/>
      <c r="G497" s="127"/>
      <c r="H497" s="127"/>
      <c r="I497" s="45"/>
      <c r="J497" s="55"/>
      <c r="K497" s="43"/>
      <c r="L497" s="45">
        <f>SUM(AX52:AX470)</f>
        <v>126131.98999999999</v>
      </c>
    </row>
    <row r="498" spans="1:12" ht="14.25" x14ac:dyDescent="0.2">
      <c r="A498" s="55"/>
      <c r="B498" s="57"/>
      <c r="C498" s="127" t="s">
        <v>674</v>
      </c>
      <c r="D498" s="127"/>
      <c r="E498" s="127"/>
      <c r="F498" s="127"/>
      <c r="G498" s="127"/>
      <c r="H498" s="127"/>
      <c r="I498" s="45"/>
      <c r="J498" s="55"/>
      <c r="K498" s="43"/>
      <c r="L498" s="45">
        <f>SUM(AY52:AY470)</f>
        <v>87615.28</v>
      </c>
    </row>
    <row r="499" spans="1:12" ht="14.25" x14ac:dyDescent="0.2">
      <c r="A499" s="55"/>
      <c r="B499" s="57"/>
      <c r="C499" s="127" t="s">
        <v>675</v>
      </c>
      <c r="D499" s="127"/>
      <c r="E499" s="127"/>
      <c r="F499" s="128"/>
      <c r="G499" s="46">
        <f>Source!F203</f>
        <v>25.045783199999999</v>
      </c>
      <c r="H499" s="55"/>
      <c r="I499" s="55"/>
      <c r="J499" s="55"/>
      <c r="K499" s="55"/>
      <c r="L499" s="55"/>
    </row>
    <row r="500" spans="1:12" ht="14.25" x14ac:dyDescent="0.2">
      <c r="A500" s="55"/>
      <c r="B500" s="57"/>
      <c r="C500" s="127" t="s">
        <v>676</v>
      </c>
      <c r="D500" s="127"/>
      <c r="E500" s="127"/>
      <c r="F500" s="128"/>
      <c r="G500" s="46">
        <f>Source!F204</f>
        <v>6.4184266000000001</v>
      </c>
      <c r="H500" s="55"/>
      <c r="I500" s="55"/>
      <c r="J500" s="55"/>
      <c r="K500" s="55"/>
      <c r="L500" s="55"/>
    </row>
    <row r="504" spans="1:12" ht="13.9" customHeight="1" x14ac:dyDescent="0.2">
      <c r="A504" s="79"/>
      <c r="B504" s="80" t="s">
        <v>697</v>
      </c>
      <c r="C504" s="82" t="str">
        <f>IF(Source!AC12&lt;&gt;"", Source!AC12," ")</f>
        <v xml:space="preserve"> </v>
      </c>
      <c r="D504" s="31"/>
      <c r="E504" s="31"/>
      <c r="F504" s="31"/>
      <c r="G504" s="31"/>
      <c r="H504" s="81" t="str">
        <f>IF(Source!AB12&lt;&gt;"", Source!AB12," ")</f>
        <v xml:space="preserve"> </v>
      </c>
      <c r="I504" s="21"/>
      <c r="J504" s="21"/>
      <c r="K504" s="35"/>
      <c r="L504" s="35"/>
    </row>
    <row r="505" spans="1:12" ht="13.9" customHeight="1" x14ac:dyDescent="0.2">
      <c r="A505" s="79"/>
      <c r="B505" s="83"/>
      <c r="C505" s="132" t="s">
        <v>698</v>
      </c>
      <c r="D505" s="132"/>
      <c r="E505" s="132"/>
      <c r="F505" s="132"/>
      <c r="G505" s="132"/>
      <c r="H505" s="21"/>
      <c r="I505" s="21"/>
      <c r="J505" s="21"/>
      <c r="K505" s="35"/>
      <c r="L505" s="35"/>
    </row>
    <row r="506" spans="1:12" ht="13.9" customHeight="1" x14ac:dyDescent="0.2">
      <c r="A506" s="79"/>
      <c r="B506" s="83"/>
      <c r="C506" s="17"/>
      <c r="D506" s="17"/>
      <c r="E506" s="17"/>
      <c r="F506" s="17"/>
      <c r="G506" s="17"/>
      <c r="H506" s="21"/>
      <c r="I506" s="21"/>
      <c r="J506" s="21"/>
      <c r="K506" s="35"/>
      <c r="L506" s="35"/>
    </row>
    <row r="507" spans="1:12" ht="13.9" customHeight="1" x14ac:dyDescent="0.2">
      <c r="A507" s="79"/>
      <c r="B507" s="80" t="s">
        <v>699</v>
      </c>
      <c r="C507" s="82" t="str">
        <f>IF(Source!AE12&lt;&gt;"", Source!AE12," ")</f>
        <v xml:space="preserve"> </v>
      </c>
      <c r="D507" s="31"/>
      <c r="E507" s="31"/>
      <c r="F507" s="31"/>
      <c r="G507" s="31"/>
      <c r="H507" s="81" t="str">
        <f>IF(Source!AD12&lt;&gt;"", Source!AD12," ")</f>
        <v xml:space="preserve"> </v>
      </c>
      <c r="I507" s="21"/>
      <c r="J507" s="21"/>
      <c r="K507" s="35"/>
      <c r="L507" s="35"/>
    </row>
    <row r="508" spans="1:12" ht="13.9" customHeight="1" x14ac:dyDescent="0.2">
      <c r="A508" s="17"/>
      <c r="B508" s="17"/>
      <c r="C508" s="132" t="s">
        <v>698</v>
      </c>
      <c r="D508" s="132"/>
      <c r="E508" s="132"/>
      <c r="F508" s="132"/>
      <c r="G508" s="132"/>
      <c r="H508" s="21"/>
      <c r="I508" s="21"/>
      <c r="J508" s="21"/>
      <c r="K508" s="35"/>
      <c r="L508" s="35"/>
    </row>
  </sheetData>
  <mergeCells count="325">
    <mergeCell ref="C497:H497"/>
    <mergeCell ref="C498:H498"/>
    <mergeCell ref="C499:F499"/>
    <mergeCell ref="C500:F500"/>
    <mergeCell ref="C505:G505"/>
    <mergeCell ref="C508:G508"/>
    <mergeCell ref="C491:H491"/>
    <mergeCell ref="C492:H492"/>
    <mergeCell ref="C493:H493"/>
    <mergeCell ref="C494:H494"/>
    <mergeCell ref="C495:H495"/>
    <mergeCell ref="C496:H496"/>
    <mergeCell ref="C485:H485"/>
    <mergeCell ref="C486:H486"/>
    <mergeCell ref="C487:H487"/>
    <mergeCell ref="C488:H488"/>
    <mergeCell ref="C489:H489"/>
    <mergeCell ref="C490:H490"/>
    <mergeCell ref="C479:H479"/>
    <mergeCell ref="C480:H480"/>
    <mergeCell ref="C481:H481"/>
    <mergeCell ref="C482:H482"/>
    <mergeCell ref="C483:H483"/>
    <mergeCell ref="C484:H484"/>
    <mergeCell ref="C473:H473"/>
    <mergeCell ref="C474:H474"/>
    <mergeCell ref="C475:H475"/>
    <mergeCell ref="C476:H476"/>
    <mergeCell ref="C477:H477"/>
    <mergeCell ref="C478:H478"/>
    <mergeCell ref="C466:H466"/>
    <mergeCell ref="C467:H467"/>
    <mergeCell ref="C468:H468"/>
    <mergeCell ref="C469:H469"/>
    <mergeCell ref="C470:H470"/>
    <mergeCell ref="C472:H472"/>
    <mergeCell ref="C460:H460"/>
    <mergeCell ref="C461:H461"/>
    <mergeCell ref="C462:H462"/>
    <mergeCell ref="C463:H463"/>
    <mergeCell ref="C464:H464"/>
    <mergeCell ref="C465:H465"/>
    <mergeCell ref="C454:H454"/>
    <mergeCell ref="C455:H455"/>
    <mergeCell ref="C456:H456"/>
    <mergeCell ref="C457:H457"/>
    <mergeCell ref="C458:H458"/>
    <mergeCell ref="C459:H459"/>
    <mergeCell ref="C448:H448"/>
    <mergeCell ref="C449:H449"/>
    <mergeCell ref="C450:H450"/>
    <mergeCell ref="C451:H451"/>
    <mergeCell ref="C452:H452"/>
    <mergeCell ref="C453:H453"/>
    <mergeCell ref="C440:H440"/>
    <mergeCell ref="C441:H441"/>
    <mergeCell ref="C443:H443"/>
    <mergeCell ref="C444:H444"/>
    <mergeCell ref="C445:H445"/>
    <mergeCell ref="C446:H446"/>
    <mergeCell ref="C434:H434"/>
    <mergeCell ref="C435:H435"/>
    <mergeCell ref="C436:H436"/>
    <mergeCell ref="C437:H437"/>
    <mergeCell ref="C438:H438"/>
    <mergeCell ref="C439:H439"/>
    <mergeCell ref="C428:H428"/>
    <mergeCell ref="C429:H429"/>
    <mergeCell ref="C430:H430"/>
    <mergeCell ref="C431:H431"/>
    <mergeCell ref="C432:H432"/>
    <mergeCell ref="C433:H433"/>
    <mergeCell ref="C421:H421"/>
    <mergeCell ref="C423:H423"/>
    <mergeCell ref="C424:H424"/>
    <mergeCell ref="C425:H425"/>
    <mergeCell ref="C426:H426"/>
    <mergeCell ref="C427:H427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4:H394"/>
    <mergeCell ref="C395:H395"/>
    <mergeCell ref="C396:H396"/>
    <mergeCell ref="C397:F397"/>
    <mergeCell ref="C398:F398"/>
    <mergeCell ref="C401:H401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6:H366"/>
    <mergeCell ref="I366:J366"/>
    <mergeCell ref="K366:L366"/>
    <mergeCell ref="C368:H368"/>
    <mergeCell ref="I368:J368"/>
    <mergeCell ref="K368:L368"/>
    <mergeCell ref="C357:H357"/>
    <mergeCell ref="C358:H358"/>
    <mergeCell ref="C359:H359"/>
    <mergeCell ref="C360:F360"/>
    <mergeCell ref="C361:F361"/>
    <mergeCell ref="A364:L364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9:H329"/>
    <mergeCell ref="I329:J329"/>
    <mergeCell ref="K329:L329"/>
    <mergeCell ref="C331:H331"/>
    <mergeCell ref="I331:J331"/>
    <mergeCell ref="K331:L331"/>
    <mergeCell ref="C325:H325"/>
    <mergeCell ref="I325:J325"/>
    <mergeCell ref="K325:L325"/>
    <mergeCell ref="C327:H327"/>
    <mergeCell ref="I327:J327"/>
    <mergeCell ref="K327:L327"/>
    <mergeCell ref="C320:H320"/>
    <mergeCell ref="I320:J320"/>
    <mergeCell ref="K320:L320"/>
    <mergeCell ref="C323:H323"/>
    <mergeCell ref="I323:J323"/>
    <mergeCell ref="K323:L323"/>
    <mergeCell ref="C316:H316"/>
    <mergeCell ref="I316:J316"/>
    <mergeCell ref="K316:L316"/>
    <mergeCell ref="C318:H318"/>
    <mergeCell ref="I318:J318"/>
    <mergeCell ref="K318:L318"/>
    <mergeCell ref="C312:H312"/>
    <mergeCell ref="I312:J312"/>
    <mergeCell ref="K312:L312"/>
    <mergeCell ref="C314:H314"/>
    <mergeCell ref="I314:J314"/>
    <mergeCell ref="K314:L314"/>
    <mergeCell ref="C307:H307"/>
    <mergeCell ref="I307:J307"/>
    <mergeCell ref="K307:L307"/>
    <mergeCell ref="C310:H310"/>
    <mergeCell ref="I310:J310"/>
    <mergeCell ref="K310:L310"/>
    <mergeCell ref="C302:H302"/>
    <mergeCell ref="I302:J302"/>
    <mergeCell ref="K302:L302"/>
    <mergeCell ref="C304:H304"/>
    <mergeCell ref="I304:J304"/>
    <mergeCell ref="K304:L304"/>
    <mergeCell ref="C298:H298"/>
    <mergeCell ref="I298:J298"/>
    <mergeCell ref="K298:L298"/>
    <mergeCell ref="C300:H300"/>
    <mergeCell ref="I300:J300"/>
    <mergeCell ref="K300:L300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285:H285"/>
    <mergeCell ref="I285:J285"/>
    <mergeCell ref="K285:L285"/>
    <mergeCell ref="C287:H287"/>
    <mergeCell ref="I287:J287"/>
    <mergeCell ref="K287:L287"/>
    <mergeCell ref="C276:H276"/>
    <mergeCell ref="C277:H277"/>
    <mergeCell ref="C278:H278"/>
    <mergeCell ref="C279:F279"/>
    <mergeCell ref="C280:F280"/>
    <mergeCell ref="A283:L283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41:H241"/>
    <mergeCell ref="I241:J241"/>
    <mergeCell ref="K241:L241"/>
    <mergeCell ref="C250:H250"/>
    <mergeCell ref="I250:J250"/>
    <mergeCell ref="K250:L250"/>
    <mergeCell ref="C202:H202"/>
    <mergeCell ref="I202:J202"/>
    <mergeCell ref="K202:L202"/>
    <mergeCell ref="C223:H223"/>
    <mergeCell ref="I223:J223"/>
    <mergeCell ref="K223:L223"/>
    <mergeCell ref="C167:H167"/>
    <mergeCell ref="I167:J167"/>
    <mergeCell ref="K167:L167"/>
    <mergeCell ref="C193:H193"/>
    <mergeCell ref="I193:J193"/>
    <mergeCell ref="K193:L193"/>
    <mergeCell ref="C121:H121"/>
    <mergeCell ref="I121:J121"/>
    <mergeCell ref="K121:L121"/>
    <mergeCell ref="C141:H141"/>
    <mergeCell ref="I141:J141"/>
    <mergeCell ref="K141:L141"/>
    <mergeCell ref="A53:L53"/>
    <mergeCell ref="C82:H82"/>
    <mergeCell ref="I82:J82"/>
    <mergeCell ref="K82:L82"/>
    <mergeCell ref="C95:H95"/>
    <mergeCell ref="I95:J95"/>
    <mergeCell ref="K95:L9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1"/>
  <sheetViews>
    <sheetView tabSelected="1" view="pageBreakPreview" topLeftCell="B107" zoomScale="80" zoomScaleNormal="100" zoomScaleSheetLayoutView="80" workbookViewId="0">
      <selection activeCell="J224" sqref="J22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01" t="s">
        <v>575</v>
      </c>
      <c r="B2" s="101"/>
      <c r="C2" s="101"/>
      <c r="D2" s="101"/>
      <c r="E2" s="101"/>
      <c r="F2" s="102" t="s">
        <v>614</v>
      </c>
      <c r="G2" s="102"/>
      <c r="H2" s="102"/>
      <c r="I2" s="102"/>
      <c r="J2" s="102"/>
      <c r="K2" s="102"/>
      <c r="L2" s="102"/>
    </row>
    <row r="3" spans="1:93" ht="13.1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01" t="s">
        <v>576</v>
      </c>
      <c r="B4" s="101"/>
      <c r="C4" s="101"/>
      <c r="D4" s="101"/>
      <c r="E4" s="101"/>
      <c r="F4" s="10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2"/>
      <c r="H4" s="102"/>
      <c r="I4" s="102"/>
      <c r="J4" s="102"/>
      <c r="K4" s="102"/>
      <c r="L4" s="102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0.25" x14ac:dyDescent="0.2">
      <c r="A6" s="101" t="s">
        <v>577</v>
      </c>
      <c r="B6" s="101"/>
      <c r="C6" s="101"/>
      <c r="D6" s="101"/>
      <c r="E6" s="101"/>
      <c r="F6" s="10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2"/>
      <c r="H6" s="102"/>
      <c r="I6" s="102"/>
      <c r="J6" s="102"/>
      <c r="K6" s="102"/>
      <c r="L6" s="102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1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01" t="s">
        <v>578</v>
      </c>
      <c r="B8" s="101"/>
      <c r="C8" s="101"/>
      <c r="D8" s="101"/>
      <c r="E8" s="101"/>
      <c r="F8" s="102" t="s">
        <v>367</v>
      </c>
      <c r="G8" s="102"/>
      <c r="H8" s="102"/>
      <c r="I8" s="102"/>
      <c r="J8" s="102"/>
      <c r="K8" s="102"/>
      <c r="L8" s="102"/>
    </row>
    <row r="9" spans="1:93" ht="13.1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01" t="s">
        <v>579</v>
      </c>
      <c r="B10" s="101"/>
      <c r="C10" s="101"/>
      <c r="D10" s="101"/>
      <c r="E10" s="101"/>
      <c r="F10" s="102" t="s">
        <v>369</v>
      </c>
      <c r="G10" s="102"/>
      <c r="H10" s="102"/>
      <c r="I10" s="102"/>
      <c r="J10" s="102"/>
      <c r="K10" s="102"/>
      <c r="L10" s="102"/>
    </row>
    <row r="11" spans="1:93" ht="13.1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15" customHeight="1" x14ac:dyDescent="0.2">
      <c r="A12" s="101" t="s">
        <v>580</v>
      </c>
      <c r="B12" s="101"/>
      <c r="C12" s="101"/>
      <c r="D12" s="101"/>
      <c r="E12" s="101"/>
      <c r="F12" s="102" t="s">
        <v>615</v>
      </c>
      <c r="G12" s="102"/>
      <c r="H12" s="102"/>
      <c r="I12" s="102"/>
      <c r="J12" s="102"/>
      <c r="K12" s="102"/>
      <c r="L12" s="102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01" t="s">
        <v>581</v>
      </c>
      <c r="B14" s="101"/>
      <c r="C14" s="101"/>
      <c r="D14" s="101"/>
      <c r="E14" s="101"/>
      <c r="F14" s="102" t="str">
        <f>IF(Source!CZ12 &lt;&gt; "", Source!CZ12, "")</f>
        <v/>
      </c>
      <c r="G14" s="102"/>
      <c r="H14" s="102"/>
      <c r="I14" s="102"/>
      <c r="J14" s="102"/>
      <c r="K14" s="102"/>
      <c r="L14" s="102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">
      <c r="A16" s="101" t="s">
        <v>582</v>
      </c>
      <c r="B16" s="101"/>
      <c r="C16" s="101"/>
      <c r="D16" s="101"/>
      <c r="E16" s="101"/>
      <c r="F16" s="102" t="str">
        <f>IF(Source!DA12 &lt;&gt; "", Source!DA12, "")</f>
        <v/>
      </c>
      <c r="G16" s="102"/>
      <c r="H16" s="102"/>
      <c r="I16" s="102"/>
      <c r="J16" s="102"/>
      <c r="K16" s="102"/>
      <c r="L16" s="102"/>
    </row>
    <row r="17" spans="1:9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92" ht="14.25" customHeight="1" x14ac:dyDescent="0.2">
      <c r="A20" s="104" t="s">
        <v>583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92" ht="13.9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31.5" x14ac:dyDescent="0.25">
      <c r="A22" s="103" t="str">
        <f>IF(Source!G12&lt;&gt;"Новый объект", Source!G12, "")</f>
        <v>Строительство ВЛЗ-6 кВ от КВЛ-6 кВ ТП-267-АСП-1538(КРН-38) с установкой РЛР-6 кВ, ПС 35 кВ кВ № 223 Глебово, в т. ч. ПИР, МО, г.о. Щелково, 50:14:0000000:159477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CN22" s="38" t="str">
        <f>IF(Source!G12&lt;&gt;"Новый объект", Source!G12, "")</f>
        <v>Строительство ВЛЗ-6 кВ от КВЛ-6 кВ ТП-267-АСП-1538(КРН-38) с установкой РЛР-6 кВ, ПС 35 кВ кВ № 223 Глебово, в т. ч. ПИР, МО, г.о. Щелково, 50:14:0000000:159477</v>
      </c>
    </row>
    <row r="23" spans="1:92" ht="14.25" customHeight="1" x14ac:dyDescent="0.2">
      <c r="A23" s="104" t="s">
        <v>584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9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25">
      <c r="A25" s="105" t="str">
        <f>CONCATENATE( "ЛОКАЛЬНАЯ СМЕТА № ", Source!L211, " ",Source!CM211)</f>
        <v xml:space="preserve">ЛОКАЛЬНАЯ СМЕТА № 09-01-01 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</row>
    <row r="26" spans="1:92" ht="13.9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25">
      <c r="A27" s="106" t="str">
        <f>IF(Source!G211&lt;&gt;"Новая локальная смета", Source!G211, "")</f>
        <v>ПНР ВЛ-6 кВ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1:92" ht="14.25" customHeight="1" x14ac:dyDescent="0.2">
      <c r="A28" s="104" t="s">
        <v>585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92" ht="13.9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9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15" customHeight="1" x14ac:dyDescent="0.2">
      <c r="A31" s="9" t="s">
        <v>586</v>
      </c>
      <c r="B31" s="9"/>
      <c r="C31" s="22" t="s">
        <v>616</v>
      </c>
      <c r="D31" s="9" t="s">
        <v>587</v>
      </c>
      <c r="E31" s="9"/>
      <c r="F31" s="9"/>
      <c r="G31" s="9"/>
      <c r="H31" s="9"/>
      <c r="I31" s="9"/>
      <c r="J31" s="9"/>
      <c r="K31" s="9"/>
      <c r="L31" s="9"/>
    </row>
    <row r="32" spans="1:92" ht="13.15" customHeight="1" x14ac:dyDescent="0.2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15" customHeight="1" x14ac:dyDescent="0.2">
      <c r="A33" s="9" t="s">
        <v>588</v>
      </c>
      <c r="B33" s="9"/>
      <c r="C33" s="107"/>
      <c r="D33" s="107"/>
      <c r="E33" s="107"/>
      <c r="F33" s="107"/>
      <c r="G33" s="107"/>
      <c r="H33" s="107"/>
      <c r="I33" s="107"/>
      <c r="J33" s="107"/>
      <c r="K33" s="107"/>
      <c r="L33" s="107"/>
    </row>
    <row r="34" spans="1:12" ht="12.75" customHeight="1" x14ac:dyDescent="0.2">
      <c r="A34" s="24"/>
      <c r="B34" s="25"/>
      <c r="C34" s="104" t="s">
        <v>589</v>
      </c>
      <c r="D34" s="104"/>
      <c r="E34" s="104"/>
      <c r="F34" s="104"/>
      <c r="G34" s="104"/>
      <c r="H34" s="104"/>
      <c r="I34" s="104"/>
      <c r="J34" s="104"/>
      <c r="K34" s="104"/>
      <c r="L34" s="104"/>
    </row>
    <row r="35" spans="1:12" ht="13.9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9" customHeight="1" x14ac:dyDescent="0.2">
      <c r="A36" s="26" t="s">
        <v>617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9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9" customHeight="1" x14ac:dyDescent="0.2">
      <c r="A38" s="26" t="s">
        <v>590</v>
      </c>
      <c r="B38" s="17"/>
      <c r="C38" s="120">
        <f>C41+C42+C43+C44</f>
        <v>12.1</v>
      </c>
      <c r="D38" s="121"/>
      <c r="E38" s="9" t="s">
        <v>591</v>
      </c>
      <c r="F38" s="15"/>
      <c r="G38" s="15"/>
      <c r="H38" s="15"/>
      <c r="I38" s="15"/>
      <c r="J38" s="15"/>
      <c r="K38" s="15"/>
      <c r="L38" s="17"/>
    </row>
    <row r="39" spans="1:12" ht="13.9" customHeight="1" x14ac:dyDescent="0.2">
      <c r="A39" s="26"/>
      <c r="B39" s="17"/>
      <c r="C39" s="75"/>
      <c r="D39" s="28"/>
      <c r="E39" s="9"/>
      <c r="F39" s="15"/>
      <c r="G39" s="9" t="s">
        <v>592</v>
      </c>
      <c r="H39" s="17"/>
      <c r="I39" s="9"/>
      <c r="J39" s="9"/>
      <c r="K39" s="77">
        <f>ROUND(SUM(AR52:AR224)/1000, 2)</f>
        <v>5.76</v>
      </c>
      <c r="L39" s="9" t="s">
        <v>591</v>
      </c>
    </row>
    <row r="40" spans="1:12" ht="13.9" customHeight="1" x14ac:dyDescent="0.2">
      <c r="A40" s="17"/>
      <c r="B40" s="29" t="s">
        <v>593</v>
      </c>
      <c r="C40" s="76"/>
      <c r="D40" s="17"/>
      <c r="E40" s="9"/>
      <c r="F40" s="15"/>
      <c r="G40" s="9" t="s">
        <v>594</v>
      </c>
      <c r="H40" s="17"/>
      <c r="I40" s="9"/>
      <c r="J40" s="9"/>
      <c r="K40" s="77">
        <f>ROUND(SUM(AT52:AT224)/1000, 2)</f>
        <v>0</v>
      </c>
      <c r="L40" s="9" t="s">
        <v>591</v>
      </c>
    </row>
    <row r="41" spans="1:12" ht="13.9" customHeight="1" x14ac:dyDescent="0.2">
      <c r="A41" s="17"/>
      <c r="B41" s="26" t="s">
        <v>595</v>
      </c>
      <c r="C41" s="120">
        <f>ROUND((Source!F271)/1000, 2)</f>
        <v>0</v>
      </c>
      <c r="D41" s="121"/>
      <c r="E41" s="9" t="s">
        <v>591</v>
      </c>
      <c r="F41" s="15"/>
      <c r="G41" s="9" t="s">
        <v>596</v>
      </c>
      <c r="H41" s="17"/>
      <c r="I41" s="9"/>
      <c r="J41" s="28"/>
      <c r="K41" s="78">
        <f>Source!F276</f>
        <v>8.2791999999999994</v>
      </c>
      <c r="L41" s="9" t="s">
        <v>373</v>
      </c>
    </row>
    <row r="42" spans="1:12" ht="13.9" customHeight="1" x14ac:dyDescent="0.2">
      <c r="A42" s="17"/>
      <c r="B42" s="26" t="s">
        <v>597</v>
      </c>
      <c r="C42" s="120">
        <f>ROUND((Source!F272)/1000, 2)</f>
        <v>0</v>
      </c>
      <c r="D42" s="121"/>
      <c r="E42" s="9" t="s">
        <v>591</v>
      </c>
      <c r="F42" s="15"/>
      <c r="G42" s="9" t="s">
        <v>598</v>
      </c>
      <c r="H42" s="17"/>
      <c r="I42" s="9"/>
      <c r="J42" s="30"/>
      <c r="K42" s="78">
        <f>Source!F277</f>
        <v>0</v>
      </c>
      <c r="L42" s="9" t="s">
        <v>373</v>
      </c>
    </row>
    <row r="43" spans="1:12" ht="13.9" customHeight="1" x14ac:dyDescent="0.2">
      <c r="A43" s="17"/>
      <c r="B43" s="26" t="s">
        <v>599</v>
      </c>
      <c r="C43" s="120">
        <f>ROUND((Source!F263)/1000, 2)</f>
        <v>0</v>
      </c>
      <c r="D43" s="121"/>
      <c r="E43" s="9" t="s">
        <v>591</v>
      </c>
      <c r="F43" s="15"/>
      <c r="G43" s="9"/>
      <c r="H43" s="9"/>
      <c r="I43" s="9"/>
      <c r="J43" s="9"/>
      <c r="K43" s="15"/>
      <c r="L43" s="9"/>
    </row>
    <row r="44" spans="1:12" ht="13.9" customHeight="1" x14ac:dyDescent="0.2">
      <c r="A44" s="17"/>
      <c r="B44" s="26" t="s">
        <v>600</v>
      </c>
      <c r="C44" s="120">
        <f>ROUND((Source!F273)/1000, 2)</f>
        <v>12.1</v>
      </c>
      <c r="D44" s="121"/>
      <c r="E44" s="9" t="s">
        <v>591</v>
      </c>
      <c r="F44" s="15"/>
      <c r="G44" s="9"/>
      <c r="H44" s="9"/>
      <c r="I44" s="9"/>
      <c r="J44" s="9"/>
      <c r="K44" s="15"/>
      <c r="L44" s="9"/>
    </row>
    <row r="45" spans="1:12" ht="13.9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15" customHeight="1" x14ac:dyDescent="0.2">
      <c r="A46" s="108" t="s">
        <v>601</v>
      </c>
      <c r="B46" s="108" t="s">
        <v>602</v>
      </c>
      <c r="C46" s="108" t="s">
        <v>603</v>
      </c>
      <c r="D46" s="108" t="s">
        <v>604</v>
      </c>
      <c r="E46" s="111" t="s">
        <v>605</v>
      </c>
      <c r="F46" s="112"/>
      <c r="G46" s="113"/>
      <c r="H46" s="111" t="s">
        <v>606</v>
      </c>
      <c r="I46" s="112"/>
      <c r="J46" s="112"/>
      <c r="K46" s="112"/>
      <c r="L46" s="113"/>
    </row>
    <row r="47" spans="1:12" ht="13.15" customHeight="1" x14ac:dyDescent="0.2">
      <c r="A47" s="109"/>
      <c r="B47" s="109"/>
      <c r="C47" s="109"/>
      <c r="D47" s="109"/>
      <c r="E47" s="114"/>
      <c r="F47" s="115"/>
      <c r="G47" s="116"/>
      <c r="H47" s="114"/>
      <c r="I47" s="115"/>
      <c r="J47" s="115"/>
      <c r="K47" s="115"/>
      <c r="L47" s="116"/>
    </row>
    <row r="48" spans="1:12" ht="13.15" customHeight="1" x14ac:dyDescent="0.2">
      <c r="A48" s="109"/>
      <c r="B48" s="109"/>
      <c r="C48" s="109"/>
      <c r="D48" s="109"/>
      <c r="E48" s="114"/>
      <c r="F48" s="115"/>
      <c r="G48" s="116"/>
      <c r="H48" s="114"/>
      <c r="I48" s="115"/>
      <c r="J48" s="115"/>
      <c r="K48" s="115"/>
      <c r="L48" s="116"/>
    </row>
    <row r="49" spans="1:82" ht="13.15" customHeight="1" x14ac:dyDescent="0.2">
      <c r="A49" s="109"/>
      <c r="B49" s="109"/>
      <c r="C49" s="109"/>
      <c r="D49" s="109"/>
      <c r="E49" s="117"/>
      <c r="F49" s="118"/>
      <c r="G49" s="119"/>
      <c r="H49" s="117"/>
      <c r="I49" s="118"/>
      <c r="J49" s="118"/>
      <c r="K49" s="118"/>
      <c r="L49" s="119"/>
    </row>
    <row r="50" spans="1:82" ht="52.9" customHeight="1" x14ac:dyDescent="0.2">
      <c r="A50" s="110"/>
      <c r="B50" s="110"/>
      <c r="C50" s="110"/>
      <c r="D50" s="110"/>
      <c r="E50" s="32" t="s">
        <v>607</v>
      </c>
      <c r="F50" s="32" t="s">
        <v>608</v>
      </c>
      <c r="G50" s="33" t="s">
        <v>609</v>
      </c>
      <c r="H50" s="32" t="s">
        <v>610</v>
      </c>
      <c r="I50" s="32" t="s">
        <v>611</v>
      </c>
      <c r="J50" s="32" t="s">
        <v>612</v>
      </c>
      <c r="K50" s="32" t="s">
        <v>608</v>
      </c>
      <c r="L50" s="32" t="s">
        <v>613</v>
      </c>
    </row>
    <row r="51" spans="1:82" ht="13.9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5" x14ac:dyDescent="0.2">
      <c r="A53" s="124" t="s">
        <v>700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1:82" ht="28.5" x14ac:dyDescent="0.2">
      <c r="A54" s="39" t="s">
        <v>40</v>
      </c>
      <c r="B54" s="41" t="s">
        <v>701</v>
      </c>
      <c r="C54" s="41" t="str">
        <f>Source!G219</f>
        <v>Измерение сопротивления растеканию тока: заземлителя</v>
      </c>
      <c r="D54" s="42" t="str">
        <f>Source!H219</f>
        <v>измерение</v>
      </c>
      <c r="E54" s="43">
        <f>Source!K219</f>
        <v>1</v>
      </c>
      <c r="F54" s="43"/>
      <c r="G54" s="43">
        <f>Source!I219</f>
        <v>1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620</v>
      </c>
      <c r="D55" s="42" t="s">
        <v>373</v>
      </c>
      <c r="E55" s="46"/>
      <c r="F55" s="43"/>
      <c r="G55" s="46">
        <f>Source!U219</f>
        <v>1</v>
      </c>
      <c r="H55" s="43"/>
      <c r="I55" s="43"/>
      <c r="J55" s="43"/>
      <c r="K55" s="43"/>
      <c r="L55" s="47">
        <f>SUM(L56:L57)-SUMIF(CE56:CE57, 1, L56:L57)</f>
        <v>716.90000000000009</v>
      </c>
    </row>
    <row r="56" spans="1:82" ht="14.25" x14ac:dyDescent="0.2">
      <c r="A56" s="41"/>
      <c r="B56" s="41" t="s">
        <v>456</v>
      </c>
      <c r="C56" s="41" t="s">
        <v>457</v>
      </c>
      <c r="D56" s="42" t="s">
        <v>458</v>
      </c>
      <c r="E56" s="43">
        <v>0.5</v>
      </c>
      <c r="F56" s="43"/>
      <c r="G56" s="43">
        <f>SmtRes!CX102</f>
        <v>0.5</v>
      </c>
      <c r="H56" s="45"/>
      <c r="I56" s="44"/>
      <c r="J56" s="45">
        <f>SmtRes!CZ102</f>
        <v>724.95</v>
      </c>
      <c r="K56" s="44"/>
      <c r="L56" s="45">
        <f>SmtRes!DI102</f>
        <v>362.48</v>
      </c>
    </row>
    <row r="57" spans="1:82" ht="14.25" x14ac:dyDescent="0.2">
      <c r="A57" s="41"/>
      <c r="B57" s="41" t="s">
        <v>459</v>
      </c>
      <c r="C57" s="48" t="s">
        <v>460</v>
      </c>
      <c r="D57" s="49" t="s">
        <v>458</v>
      </c>
      <c r="E57" s="50">
        <v>0.5</v>
      </c>
      <c r="F57" s="50"/>
      <c r="G57" s="50">
        <f>SmtRes!CX103</f>
        <v>0.5</v>
      </c>
      <c r="H57" s="51"/>
      <c r="I57" s="52"/>
      <c r="J57" s="51">
        <f>SmtRes!CZ103</f>
        <v>708.84</v>
      </c>
      <c r="K57" s="52"/>
      <c r="L57" s="51">
        <f>SmtRes!DI103</f>
        <v>354.42</v>
      </c>
    </row>
    <row r="58" spans="1:82" ht="15" x14ac:dyDescent="0.2">
      <c r="A58" s="41"/>
      <c r="B58" s="41"/>
      <c r="C58" s="54" t="s">
        <v>626</v>
      </c>
      <c r="D58" s="42"/>
      <c r="E58" s="43"/>
      <c r="F58" s="43"/>
      <c r="G58" s="43"/>
      <c r="H58" s="45"/>
      <c r="I58" s="44"/>
      <c r="J58" s="45"/>
      <c r="K58" s="44"/>
      <c r="L58" s="45">
        <f>L55</f>
        <v>716.90000000000009</v>
      </c>
    </row>
    <row r="59" spans="1:82" ht="14.25" x14ac:dyDescent="0.2">
      <c r="A59" s="41"/>
      <c r="B59" s="41"/>
      <c r="C59" s="41" t="s">
        <v>627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716.90000000000009</v>
      </c>
    </row>
    <row r="60" spans="1:82" ht="14.25" x14ac:dyDescent="0.2">
      <c r="A60" s="41"/>
      <c r="B60" s="41" t="s">
        <v>280</v>
      </c>
      <c r="C60" s="41" t="s">
        <v>702</v>
      </c>
      <c r="D60" s="42" t="s">
        <v>56</v>
      </c>
      <c r="E60" s="43">
        <f>Source!BZ219</f>
        <v>74</v>
      </c>
      <c r="F60" s="43"/>
      <c r="G60" s="43">
        <f>Source!AT219</f>
        <v>74</v>
      </c>
      <c r="H60" s="45"/>
      <c r="I60" s="44"/>
      <c r="J60" s="45"/>
      <c r="K60" s="44"/>
      <c r="L60" s="45">
        <f>SUM(AZ54:AZ62)</f>
        <v>530.51</v>
      </c>
    </row>
    <row r="61" spans="1:82" ht="14.25" x14ac:dyDescent="0.2">
      <c r="A61" s="48"/>
      <c r="B61" s="48" t="s">
        <v>281</v>
      </c>
      <c r="C61" s="48" t="s">
        <v>703</v>
      </c>
      <c r="D61" s="49" t="s">
        <v>56</v>
      </c>
      <c r="E61" s="50">
        <f>Source!CA219</f>
        <v>36</v>
      </c>
      <c r="F61" s="50"/>
      <c r="G61" s="50">
        <f>Source!AU219</f>
        <v>36</v>
      </c>
      <c r="H61" s="51"/>
      <c r="I61" s="52"/>
      <c r="J61" s="51"/>
      <c r="K61" s="52"/>
      <c r="L61" s="51">
        <f>SUM(BA54:BA62)</f>
        <v>258.08</v>
      </c>
    </row>
    <row r="62" spans="1:82" ht="15" x14ac:dyDescent="0.2">
      <c r="C62" s="122" t="s">
        <v>630</v>
      </c>
      <c r="D62" s="122"/>
      <c r="E62" s="122"/>
      <c r="F62" s="122"/>
      <c r="G62" s="122"/>
      <c r="H62" s="122"/>
      <c r="I62" s="123">
        <f>IF(E54&lt;&gt;0,K62/E54, 0)</f>
        <v>1505.49</v>
      </c>
      <c r="J62" s="123"/>
      <c r="K62" s="123">
        <f>L55+L60+L61</f>
        <v>1505.49</v>
      </c>
      <c r="L62" s="123"/>
      <c r="AD62">
        <f>ROUND((Source!AT219/100)*((ROUND(SUMIF(SmtRes!AQ102:'SmtRes'!AQ103,"=1",SmtRes!AD102:'SmtRes'!AD103)*Source!I219, 2)+ROUND(SUMIF(SmtRes!AQ102:'SmtRes'!AQ103,"=1",SmtRes!AC102:'SmtRes'!AC103)*Source!I219, 2))), 2)</f>
        <v>1061</v>
      </c>
      <c r="AE62">
        <f>ROUND((Source!AU219/100)*((ROUND(SUMIF(SmtRes!AQ102:'SmtRes'!AQ103,"=1",SmtRes!AD102:'SmtRes'!AD103)*Source!I219, 2)+ROUND(SUMIF(SmtRes!AQ102:'SmtRes'!AQ103,"=1",SmtRes!AC102:'SmtRes'!AC103)*Source!I219, 2))), 2)</f>
        <v>516.16</v>
      </c>
      <c r="AN62" s="53">
        <f>L55+L60+L61</f>
        <v>1505.49</v>
      </c>
      <c r="AO62">
        <f>0</f>
        <v>0</v>
      </c>
      <c r="AQ62" t="s">
        <v>631</v>
      </c>
      <c r="AR62" s="53">
        <f>L55</f>
        <v>716.90000000000009</v>
      </c>
      <c r="AT62">
        <f>0</f>
        <v>0</v>
      </c>
      <c r="AV62" t="s">
        <v>631</v>
      </c>
      <c r="AW62">
        <f>0</f>
        <v>0</v>
      </c>
      <c r="AZ62">
        <f>Source!X219</f>
        <v>530.51</v>
      </c>
      <c r="BA62">
        <f>Source!Y219</f>
        <v>258.08</v>
      </c>
      <c r="BR62" s="53">
        <f>K62</f>
        <v>1505.49</v>
      </c>
      <c r="BU62">
        <f>ROUND(K62*80/100, 2)</f>
        <v>1204.3900000000001</v>
      </c>
      <c r="BV62" s="53">
        <f>K62-BU62</f>
        <v>301.09999999999991</v>
      </c>
      <c r="CB62">
        <f>Source!BM219</f>
        <v>200001</v>
      </c>
      <c r="CC62" t="str">
        <f>Source!E219</f>
        <v>1</v>
      </c>
      <c r="CD62">
        <v>4</v>
      </c>
    </row>
    <row r="63" spans="1:82" ht="42.75" x14ac:dyDescent="0.2">
      <c r="A63" s="39" t="s">
        <v>44</v>
      </c>
      <c r="B63" s="41" t="s">
        <v>704</v>
      </c>
      <c r="C63" s="41" t="str">
        <f>Source!G220</f>
        <v>Проверка наличия цепи между заземлителями и заземленными элементами</v>
      </c>
      <c r="D63" s="42" t="str">
        <f>Source!H220</f>
        <v>100 измерений</v>
      </c>
      <c r="E63" s="43">
        <f>Source!K220</f>
        <v>0.02</v>
      </c>
      <c r="F63" s="43"/>
      <c r="G63" s="43">
        <f>Source!I220</f>
        <v>0.02</v>
      </c>
      <c r="H63" s="45"/>
      <c r="I63" s="44"/>
      <c r="J63" s="45"/>
      <c r="K63" s="44"/>
      <c r="L63" s="45"/>
    </row>
    <row r="64" spans="1:82" x14ac:dyDescent="0.2">
      <c r="C64" s="56" t="str">
        <f>"Объем: "&amp;Source!I220&amp;"=2/"&amp;"100"</f>
        <v>Объем: 0,02=2/100</v>
      </c>
    </row>
    <row r="65" spans="1:82" ht="15" x14ac:dyDescent="0.2">
      <c r="A65" s="40"/>
      <c r="B65" s="43">
        <v>1</v>
      </c>
      <c r="C65" s="40" t="s">
        <v>620</v>
      </c>
      <c r="D65" s="42" t="s">
        <v>373</v>
      </c>
      <c r="E65" s="46"/>
      <c r="F65" s="43"/>
      <c r="G65" s="46">
        <f>Source!U220</f>
        <v>0.25919999999999999</v>
      </c>
      <c r="H65" s="43"/>
      <c r="I65" s="43"/>
      <c r="J65" s="43"/>
      <c r="K65" s="43"/>
      <c r="L65" s="47">
        <f>SUM(L66:L67)-SUMIF(CE66:CE67, 1, L66:L67)</f>
        <v>185.82</v>
      </c>
    </row>
    <row r="66" spans="1:82" ht="14.25" x14ac:dyDescent="0.2">
      <c r="A66" s="41"/>
      <c r="B66" s="41" t="s">
        <v>456</v>
      </c>
      <c r="C66" s="41" t="s">
        <v>457</v>
      </c>
      <c r="D66" s="42" t="s">
        <v>458</v>
      </c>
      <c r="E66" s="43">
        <v>6.48</v>
      </c>
      <c r="F66" s="43"/>
      <c r="G66" s="43">
        <f>SmtRes!CX104</f>
        <v>0.12959999999999999</v>
      </c>
      <c r="H66" s="45"/>
      <c r="I66" s="44"/>
      <c r="J66" s="45">
        <f>SmtRes!CZ104</f>
        <v>724.95</v>
      </c>
      <c r="K66" s="44"/>
      <c r="L66" s="45">
        <f>SmtRes!DI104</f>
        <v>93.95</v>
      </c>
    </row>
    <row r="67" spans="1:82" ht="14.25" x14ac:dyDescent="0.2">
      <c r="A67" s="41"/>
      <c r="B67" s="41" t="s">
        <v>459</v>
      </c>
      <c r="C67" s="48" t="s">
        <v>460</v>
      </c>
      <c r="D67" s="49" t="s">
        <v>458</v>
      </c>
      <c r="E67" s="50">
        <v>6.48</v>
      </c>
      <c r="F67" s="50"/>
      <c r="G67" s="50">
        <f>SmtRes!CX105</f>
        <v>0.12959999999999999</v>
      </c>
      <c r="H67" s="51"/>
      <c r="I67" s="52"/>
      <c r="J67" s="51">
        <f>SmtRes!CZ105</f>
        <v>708.84</v>
      </c>
      <c r="K67" s="52"/>
      <c r="L67" s="51">
        <f>SmtRes!DI105</f>
        <v>91.87</v>
      </c>
    </row>
    <row r="68" spans="1:82" ht="15" x14ac:dyDescent="0.2">
      <c r="A68" s="41"/>
      <c r="B68" s="41"/>
      <c r="C68" s="54" t="s">
        <v>626</v>
      </c>
      <c r="D68" s="42"/>
      <c r="E68" s="43"/>
      <c r="F68" s="43"/>
      <c r="G68" s="43"/>
      <c r="H68" s="45"/>
      <c r="I68" s="44"/>
      <c r="J68" s="45"/>
      <c r="K68" s="44"/>
      <c r="L68" s="45">
        <f>L65</f>
        <v>185.82</v>
      </c>
    </row>
    <row r="69" spans="1:82" ht="14.25" x14ac:dyDescent="0.2">
      <c r="A69" s="41"/>
      <c r="B69" s="41"/>
      <c r="C69" s="41" t="s">
        <v>627</v>
      </c>
      <c r="D69" s="42"/>
      <c r="E69" s="43"/>
      <c r="F69" s="43"/>
      <c r="G69" s="43"/>
      <c r="H69" s="45"/>
      <c r="I69" s="44"/>
      <c r="J69" s="45"/>
      <c r="K69" s="44"/>
      <c r="L69" s="45">
        <f>SUM(AR63:AR72)+SUM(AS63:AS72)+SUM(AT63:AT72)+SUM(AU63:AU72)+SUM(AV63:AV72)</f>
        <v>185.82</v>
      </c>
    </row>
    <row r="70" spans="1:82" ht="14.25" x14ac:dyDescent="0.2">
      <c r="A70" s="41"/>
      <c r="B70" s="41" t="s">
        <v>280</v>
      </c>
      <c r="C70" s="41" t="s">
        <v>702</v>
      </c>
      <c r="D70" s="42" t="s">
        <v>56</v>
      </c>
      <c r="E70" s="43">
        <f>Source!BZ220</f>
        <v>74</v>
      </c>
      <c r="F70" s="43"/>
      <c r="G70" s="43">
        <f>Source!AT220</f>
        <v>74</v>
      </c>
      <c r="H70" s="45"/>
      <c r="I70" s="44"/>
      <c r="J70" s="45"/>
      <c r="K70" s="44"/>
      <c r="L70" s="45">
        <f>SUM(AZ63:AZ72)</f>
        <v>137.51</v>
      </c>
    </row>
    <row r="71" spans="1:82" ht="14.25" x14ac:dyDescent="0.2">
      <c r="A71" s="48"/>
      <c r="B71" s="48" t="s">
        <v>281</v>
      </c>
      <c r="C71" s="48" t="s">
        <v>703</v>
      </c>
      <c r="D71" s="49" t="s">
        <v>56</v>
      </c>
      <c r="E71" s="50">
        <f>Source!CA220</f>
        <v>36</v>
      </c>
      <c r="F71" s="50"/>
      <c r="G71" s="50">
        <f>Source!AU220</f>
        <v>36</v>
      </c>
      <c r="H71" s="51"/>
      <c r="I71" s="52"/>
      <c r="J71" s="51"/>
      <c r="K71" s="52"/>
      <c r="L71" s="51">
        <f>SUM(BA63:BA72)</f>
        <v>66.900000000000006</v>
      </c>
    </row>
    <row r="72" spans="1:82" ht="15" x14ac:dyDescent="0.2">
      <c r="C72" s="122" t="s">
        <v>630</v>
      </c>
      <c r="D72" s="122"/>
      <c r="E72" s="122"/>
      <c r="F72" s="122"/>
      <c r="G72" s="122"/>
      <c r="H72" s="122"/>
      <c r="I72" s="123">
        <f>IF(E63&lt;&gt;0,K72/E63, 0)</f>
        <v>19511.5</v>
      </c>
      <c r="J72" s="123"/>
      <c r="K72" s="123">
        <f>L65+L70+L71</f>
        <v>390.23</v>
      </c>
      <c r="L72" s="123"/>
      <c r="AD72">
        <f>ROUND((Source!AT220/100)*((ROUND(SUMIF(SmtRes!AQ104:'SmtRes'!AQ105,"=1",SmtRes!AD104:'SmtRes'!AD105)*Source!I220, 2)+ROUND(SUMIF(SmtRes!AQ104:'SmtRes'!AQ105,"=1",SmtRes!AC104:'SmtRes'!AC105)*Source!I220, 2))), 2)</f>
        <v>21.22</v>
      </c>
      <c r="AE72">
        <f>ROUND((Source!AU220/100)*((ROUND(SUMIF(SmtRes!AQ104:'SmtRes'!AQ105,"=1",SmtRes!AD104:'SmtRes'!AD105)*Source!I220, 2)+ROUND(SUMIF(SmtRes!AQ104:'SmtRes'!AQ105,"=1",SmtRes!AC104:'SmtRes'!AC105)*Source!I220, 2))), 2)</f>
        <v>10.32</v>
      </c>
      <c r="AN72" s="53">
        <f>L65+L70+L71</f>
        <v>390.23</v>
      </c>
      <c r="AO72">
        <f>0</f>
        <v>0</v>
      </c>
      <c r="AQ72" t="s">
        <v>631</v>
      </c>
      <c r="AR72" s="53">
        <f>L65</f>
        <v>185.82</v>
      </c>
      <c r="AT72">
        <f>0</f>
        <v>0</v>
      </c>
      <c r="AV72" t="s">
        <v>631</v>
      </c>
      <c r="AW72">
        <f>0</f>
        <v>0</v>
      </c>
      <c r="AZ72">
        <f>Source!X220</f>
        <v>137.51</v>
      </c>
      <c r="BA72">
        <f>Source!Y220</f>
        <v>66.900000000000006</v>
      </c>
      <c r="BR72" s="53">
        <f>K72</f>
        <v>390.23</v>
      </c>
      <c r="BU72">
        <f>ROUND(K72*80/100, 2)</f>
        <v>312.18</v>
      </c>
      <c r="BV72" s="53">
        <f>K72-BU72</f>
        <v>78.050000000000011</v>
      </c>
      <c r="CB72">
        <f>Source!BM220</f>
        <v>200001</v>
      </c>
      <c r="CC72" t="str">
        <f>Source!E220</f>
        <v>2</v>
      </c>
      <c r="CD72">
        <v>4</v>
      </c>
    </row>
    <row r="73" spans="1:82" ht="28.5" x14ac:dyDescent="0.2">
      <c r="A73" s="39" t="s">
        <v>57</v>
      </c>
      <c r="B73" s="41" t="s">
        <v>705</v>
      </c>
      <c r="C73" s="41" t="str">
        <f>Source!G221</f>
        <v>Разъединитель трехполюсный напряжением: до 20 кВ</v>
      </c>
      <c r="D73" s="42" t="str">
        <f>Source!H221</f>
        <v>ШТ</v>
      </c>
      <c r="E73" s="43">
        <f>Source!K221</f>
        <v>1</v>
      </c>
      <c r="F73" s="43"/>
      <c r="G73" s="43">
        <f>Source!I221</f>
        <v>1</v>
      </c>
      <c r="H73" s="45"/>
      <c r="I73" s="44"/>
      <c r="J73" s="45"/>
      <c r="K73" s="44"/>
      <c r="L73" s="45"/>
    </row>
    <row r="74" spans="1:82" ht="15" x14ac:dyDescent="0.2">
      <c r="A74" s="40"/>
      <c r="B74" s="43">
        <v>1</v>
      </c>
      <c r="C74" s="40" t="s">
        <v>620</v>
      </c>
      <c r="D74" s="42" t="s">
        <v>373</v>
      </c>
      <c r="E74" s="46"/>
      <c r="F74" s="43"/>
      <c r="G74" s="46">
        <f>Source!U221</f>
        <v>5.4</v>
      </c>
      <c r="H74" s="43"/>
      <c r="I74" s="43"/>
      <c r="J74" s="43"/>
      <c r="K74" s="43"/>
      <c r="L74" s="47">
        <f>SUM(L75:L77)-SUMIF(CE75:CE77, 1, L75:L77)</f>
        <v>3697.25</v>
      </c>
    </row>
    <row r="75" spans="1:82" ht="14.25" x14ac:dyDescent="0.2">
      <c r="A75" s="41"/>
      <c r="B75" s="41" t="s">
        <v>461</v>
      </c>
      <c r="C75" s="41" t="s">
        <v>462</v>
      </c>
      <c r="D75" s="42" t="s">
        <v>458</v>
      </c>
      <c r="E75" s="43">
        <v>1.08</v>
      </c>
      <c r="F75" s="43"/>
      <c r="G75" s="43">
        <f>SmtRes!CX106</f>
        <v>1.08</v>
      </c>
      <c r="H75" s="45"/>
      <c r="I75" s="44"/>
      <c r="J75" s="45">
        <f>SmtRes!CZ106</f>
        <v>539.69000000000005</v>
      </c>
      <c r="K75" s="44"/>
      <c r="L75" s="45">
        <f>SmtRes!DI106</f>
        <v>582.87</v>
      </c>
    </row>
    <row r="76" spans="1:82" ht="14.25" x14ac:dyDescent="0.2">
      <c r="A76" s="41"/>
      <c r="B76" s="41" t="s">
        <v>463</v>
      </c>
      <c r="C76" s="41" t="s">
        <v>464</v>
      </c>
      <c r="D76" s="42" t="s">
        <v>458</v>
      </c>
      <c r="E76" s="43">
        <v>1.08</v>
      </c>
      <c r="F76" s="43"/>
      <c r="G76" s="43">
        <f>SmtRes!CX107</f>
        <v>1.08</v>
      </c>
      <c r="H76" s="45"/>
      <c r="I76" s="44"/>
      <c r="J76" s="45">
        <f>SmtRes!CZ107</f>
        <v>515.52</v>
      </c>
      <c r="K76" s="44"/>
      <c r="L76" s="45">
        <f>SmtRes!DI107</f>
        <v>556.76</v>
      </c>
    </row>
    <row r="77" spans="1:82" ht="14.25" x14ac:dyDescent="0.2">
      <c r="A77" s="41"/>
      <c r="B77" s="41" t="s">
        <v>465</v>
      </c>
      <c r="C77" s="48" t="s">
        <v>466</v>
      </c>
      <c r="D77" s="49" t="s">
        <v>458</v>
      </c>
      <c r="E77" s="50">
        <v>3.24</v>
      </c>
      <c r="F77" s="50"/>
      <c r="G77" s="50">
        <f>SmtRes!CX108</f>
        <v>3.24</v>
      </c>
      <c r="H77" s="51"/>
      <c r="I77" s="52"/>
      <c r="J77" s="51">
        <f>SmtRes!CZ108</f>
        <v>789.39</v>
      </c>
      <c r="K77" s="52"/>
      <c r="L77" s="51">
        <f>SmtRes!DI108</f>
        <v>2557.62</v>
      </c>
    </row>
    <row r="78" spans="1:82" ht="15" x14ac:dyDescent="0.2">
      <c r="A78" s="41"/>
      <c r="B78" s="41"/>
      <c r="C78" s="54" t="s">
        <v>626</v>
      </c>
      <c r="D78" s="42"/>
      <c r="E78" s="43"/>
      <c r="F78" s="43"/>
      <c r="G78" s="43"/>
      <c r="H78" s="45"/>
      <c r="I78" s="44"/>
      <c r="J78" s="45"/>
      <c r="K78" s="44"/>
      <c r="L78" s="45">
        <f>L74</f>
        <v>3697.25</v>
      </c>
    </row>
    <row r="79" spans="1:82" ht="14.25" x14ac:dyDescent="0.2">
      <c r="A79" s="41"/>
      <c r="B79" s="41"/>
      <c r="C79" s="41" t="s">
        <v>627</v>
      </c>
      <c r="D79" s="42"/>
      <c r="E79" s="43"/>
      <c r="F79" s="43"/>
      <c r="G79" s="43"/>
      <c r="H79" s="45"/>
      <c r="I79" s="44"/>
      <c r="J79" s="45"/>
      <c r="K79" s="44"/>
      <c r="L79" s="45">
        <f>SUM(AR73:AR82)+SUM(AS73:AS82)+SUM(AT73:AT82)+SUM(AU73:AU82)+SUM(AV73:AV82)</f>
        <v>3697.25</v>
      </c>
    </row>
    <row r="80" spans="1:82" ht="14.25" x14ac:dyDescent="0.2">
      <c r="A80" s="41"/>
      <c r="B80" s="41" t="s">
        <v>280</v>
      </c>
      <c r="C80" s="41" t="s">
        <v>702</v>
      </c>
      <c r="D80" s="42" t="s">
        <v>56</v>
      </c>
      <c r="E80" s="43">
        <f>Source!BZ221</f>
        <v>74</v>
      </c>
      <c r="F80" s="43"/>
      <c r="G80" s="43">
        <f>Source!AT221</f>
        <v>74</v>
      </c>
      <c r="H80" s="45"/>
      <c r="I80" s="44"/>
      <c r="J80" s="45"/>
      <c r="K80" s="44"/>
      <c r="L80" s="45">
        <f>SUM(AZ73:AZ82)</f>
        <v>2735.97</v>
      </c>
    </row>
    <row r="81" spans="1:82" ht="14.25" x14ac:dyDescent="0.2">
      <c r="A81" s="48"/>
      <c r="B81" s="48" t="s">
        <v>281</v>
      </c>
      <c r="C81" s="48" t="s">
        <v>703</v>
      </c>
      <c r="D81" s="49" t="s">
        <v>56</v>
      </c>
      <c r="E81" s="50">
        <f>Source!CA221</f>
        <v>36</v>
      </c>
      <c r="F81" s="50"/>
      <c r="G81" s="50">
        <f>Source!AU221</f>
        <v>36</v>
      </c>
      <c r="H81" s="51"/>
      <c r="I81" s="52"/>
      <c r="J81" s="51"/>
      <c r="K81" s="52"/>
      <c r="L81" s="51">
        <f>SUM(BA73:BA82)</f>
        <v>1331.01</v>
      </c>
    </row>
    <row r="82" spans="1:82" ht="15" x14ac:dyDescent="0.2">
      <c r="C82" s="122" t="s">
        <v>630</v>
      </c>
      <c r="D82" s="122"/>
      <c r="E82" s="122"/>
      <c r="F82" s="122"/>
      <c r="G82" s="122"/>
      <c r="H82" s="122"/>
      <c r="I82" s="123">
        <f>IF(E73&lt;&gt;0,K82/E73, 0)</f>
        <v>7764.23</v>
      </c>
      <c r="J82" s="123"/>
      <c r="K82" s="123">
        <f>L74+L80+L81</f>
        <v>7764.23</v>
      </c>
      <c r="L82" s="123"/>
      <c r="AD82">
        <f>ROUND((Source!AT221/100)*((ROUND(SUMIF(SmtRes!AQ106:'SmtRes'!AQ108,"=1",SmtRes!AD106:'SmtRes'!AD108)*Source!I221, 2)+ROUND(SUMIF(SmtRes!AQ106:'SmtRes'!AQ108,"=1",SmtRes!AC106:'SmtRes'!AC108)*Source!I221, 2))), 2)</f>
        <v>1365</v>
      </c>
      <c r="AE82">
        <f>ROUND((Source!AU221/100)*((ROUND(SUMIF(SmtRes!AQ106:'SmtRes'!AQ108,"=1",SmtRes!AD106:'SmtRes'!AD108)*Source!I221, 2)+ROUND(SUMIF(SmtRes!AQ106:'SmtRes'!AQ108,"=1",SmtRes!AC106:'SmtRes'!AC108)*Source!I221, 2))), 2)</f>
        <v>664.06</v>
      </c>
      <c r="AN82" s="53">
        <f>L74+L80+L81</f>
        <v>7764.23</v>
      </c>
      <c r="AO82">
        <f>0</f>
        <v>0</v>
      </c>
      <c r="AQ82" t="s">
        <v>631</v>
      </c>
      <c r="AR82" s="53">
        <f>L74</f>
        <v>3697.25</v>
      </c>
      <c r="AT82">
        <f>0</f>
        <v>0</v>
      </c>
      <c r="AV82" t="s">
        <v>631</v>
      </c>
      <c r="AW82">
        <f>0</f>
        <v>0</v>
      </c>
      <c r="AZ82">
        <f>Source!X221</f>
        <v>2735.97</v>
      </c>
      <c r="BA82">
        <f>Source!Y221</f>
        <v>1331.01</v>
      </c>
      <c r="BR82" s="53">
        <f>K82</f>
        <v>7764.23</v>
      </c>
      <c r="BU82">
        <f>ROUND(K82*80/100, 2)</f>
        <v>6211.38</v>
      </c>
      <c r="BV82" s="53">
        <f>K82-BU82</f>
        <v>1552.8499999999995</v>
      </c>
      <c r="CB82">
        <f>Source!BM221</f>
        <v>200001</v>
      </c>
      <c r="CC82" t="str">
        <f>Source!E221</f>
        <v>3</v>
      </c>
      <c r="CD82">
        <v>4</v>
      </c>
    </row>
    <row r="83" spans="1:82" ht="42.75" x14ac:dyDescent="0.2">
      <c r="A83" s="39" t="s">
        <v>62</v>
      </c>
      <c r="B83" s="41" t="s">
        <v>706</v>
      </c>
      <c r="C83" s="41" t="str">
        <f>Source!G222</f>
        <v>Фазировка электрической линии или трансформатора с сетью напряжением: свыше 1 кВ</v>
      </c>
      <c r="D83" s="42" t="str">
        <f>Source!H222</f>
        <v>ШТ</v>
      </c>
      <c r="E83" s="43">
        <f>Source!K222</f>
        <v>1</v>
      </c>
      <c r="F83" s="43"/>
      <c r="G83" s="43">
        <f>Source!I222</f>
        <v>1</v>
      </c>
      <c r="H83" s="45"/>
      <c r="I83" s="44"/>
      <c r="J83" s="45"/>
      <c r="K83" s="44"/>
      <c r="L83" s="45"/>
    </row>
    <row r="84" spans="1:82" ht="15" x14ac:dyDescent="0.2">
      <c r="A84" s="40"/>
      <c r="B84" s="43">
        <v>1</v>
      </c>
      <c r="C84" s="40" t="s">
        <v>620</v>
      </c>
      <c r="D84" s="42" t="s">
        <v>373</v>
      </c>
      <c r="E84" s="46"/>
      <c r="F84" s="43"/>
      <c r="G84" s="46">
        <f>Source!U222</f>
        <v>1.62</v>
      </c>
      <c r="H84" s="43"/>
      <c r="I84" s="43"/>
      <c r="J84" s="43"/>
      <c r="K84" s="43"/>
      <c r="L84" s="47">
        <f>SUM(L85:L86)-SUMIF(CE85:CE86, 1, L85:L86)</f>
        <v>1161.3699999999999</v>
      </c>
    </row>
    <row r="85" spans="1:82" ht="14.25" x14ac:dyDescent="0.2">
      <c r="A85" s="41"/>
      <c r="B85" s="41" t="s">
        <v>456</v>
      </c>
      <c r="C85" s="41" t="s">
        <v>457</v>
      </c>
      <c r="D85" s="42" t="s">
        <v>458</v>
      </c>
      <c r="E85" s="43">
        <v>0.81</v>
      </c>
      <c r="F85" s="43"/>
      <c r="G85" s="43">
        <f>SmtRes!CX109</f>
        <v>0.81</v>
      </c>
      <c r="H85" s="45"/>
      <c r="I85" s="44"/>
      <c r="J85" s="45">
        <f>SmtRes!CZ109</f>
        <v>724.95</v>
      </c>
      <c r="K85" s="44"/>
      <c r="L85" s="45">
        <f>SmtRes!DI109</f>
        <v>587.21</v>
      </c>
    </row>
    <row r="86" spans="1:82" ht="14.25" x14ac:dyDescent="0.2">
      <c r="A86" s="41"/>
      <c r="B86" s="41" t="s">
        <v>459</v>
      </c>
      <c r="C86" s="48" t="s">
        <v>460</v>
      </c>
      <c r="D86" s="49" t="s">
        <v>458</v>
      </c>
      <c r="E86" s="50">
        <v>0.81</v>
      </c>
      <c r="F86" s="50"/>
      <c r="G86" s="50">
        <f>SmtRes!CX110</f>
        <v>0.81</v>
      </c>
      <c r="H86" s="51"/>
      <c r="I86" s="52"/>
      <c r="J86" s="51">
        <f>SmtRes!CZ110</f>
        <v>708.84</v>
      </c>
      <c r="K86" s="52"/>
      <c r="L86" s="51">
        <f>SmtRes!DI110</f>
        <v>574.16</v>
      </c>
    </row>
    <row r="87" spans="1:82" ht="15" x14ac:dyDescent="0.2">
      <c r="A87" s="41"/>
      <c r="B87" s="41"/>
      <c r="C87" s="54" t="s">
        <v>626</v>
      </c>
      <c r="D87" s="42"/>
      <c r="E87" s="43"/>
      <c r="F87" s="43"/>
      <c r="G87" s="43"/>
      <c r="H87" s="45"/>
      <c r="I87" s="44"/>
      <c r="J87" s="45"/>
      <c r="K87" s="44"/>
      <c r="L87" s="45">
        <f>L84</f>
        <v>1161.3699999999999</v>
      </c>
    </row>
    <row r="88" spans="1:82" ht="14.25" x14ac:dyDescent="0.2">
      <c r="A88" s="41"/>
      <c r="B88" s="41"/>
      <c r="C88" s="41" t="s">
        <v>627</v>
      </c>
      <c r="D88" s="42"/>
      <c r="E88" s="43"/>
      <c r="F88" s="43"/>
      <c r="G88" s="43"/>
      <c r="H88" s="45"/>
      <c r="I88" s="44"/>
      <c r="J88" s="45"/>
      <c r="K88" s="44"/>
      <c r="L88" s="45">
        <f>SUM(AR83:AR91)+SUM(AS83:AS91)+SUM(AT83:AT91)+SUM(AU83:AU91)+SUM(AV83:AV91)</f>
        <v>1161.3699999999999</v>
      </c>
    </row>
    <row r="89" spans="1:82" ht="14.25" x14ac:dyDescent="0.2">
      <c r="A89" s="41"/>
      <c r="B89" s="41" t="s">
        <v>280</v>
      </c>
      <c r="C89" s="41" t="s">
        <v>702</v>
      </c>
      <c r="D89" s="42" t="s">
        <v>56</v>
      </c>
      <c r="E89" s="43">
        <f>Source!BZ222</f>
        <v>74</v>
      </c>
      <c r="F89" s="43"/>
      <c r="G89" s="43">
        <f>Source!AT222</f>
        <v>74</v>
      </c>
      <c r="H89" s="45"/>
      <c r="I89" s="44"/>
      <c r="J89" s="45"/>
      <c r="K89" s="44"/>
      <c r="L89" s="45">
        <f>SUM(AZ83:AZ91)</f>
        <v>859.41</v>
      </c>
    </row>
    <row r="90" spans="1:82" ht="14.25" x14ac:dyDescent="0.2">
      <c r="A90" s="48"/>
      <c r="B90" s="48" t="s">
        <v>281</v>
      </c>
      <c r="C90" s="48" t="s">
        <v>703</v>
      </c>
      <c r="D90" s="49" t="s">
        <v>56</v>
      </c>
      <c r="E90" s="50">
        <f>Source!CA222</f>
        <v>36</v>
      </c>
      <c r="F90" s="50"/>
      <c r="G90" s="50">
        <f>Source!AU222</f>
        <v>36</v>
      </c>
      <c r="H90" s="51"/>
      <c r="I90" s="52"/>
      <c r="J90" s="51"/>
      <c r="K90" s="52"/>
      <c r="L90" s="51">
        <f>SUM(BA83:BA91)</f>
        <v>418.09</v>
      </c>
    </row>
    <row r="91" spans="1:82" ht="15" x14ac:dyDescent="0.2">
      <c r="C91" s="122" t="s">
        <v>630</v>
      </c>
      <c r="D91" s="122"/>
      <c r="E91" s="122"/>
      <c r="F91" s="122"/>
      <c r="G91" s="122"/>
      <c r="H91" s="122"/>
      <c r="I91" s="123">
        <f>IF(E83&lt;&gt;0,K91/E83, 0)</f>
        <v>2438.87</v>
      </c>
      <c r="J91" s="123"/>
      <c r="K91" s="123">
        <f>L84+L89+L90</f>
        <v>2438.87</v>
      </c>
      <c r="L91" s="123"/>
      <c r="AD91">
        <f>ROUND((Source!AT222/100)*((ROUND(SUMIF(SmtRes!AQ109:'SmtRes'!AQ110,"=1",SmtRes!AD109:'SmtRes'!AD110)*Source!I222, 2)+ROUND(SUMIF(SmtRes!AQ109:'SmtRes'!AQ110,"=1",SmtRes!AC109:'SmtRes'!AC110)*Source!I222, 2))), 2)</f>
        <v>1061</v>
      </c>
      <c r="AE91">
        <f>ROUND((Source!AU222/100)*((ROUND(SUMIF(SmtRes!AQ109:'SmtRes'!AQ110,"=1",SmtRes!AD109:'SmtRes'!AD110)*Source!I222, 2)+ROUND(SUMIF(SmtRes!AQ109:'SmtRes'!AQ110,"=1",SmtRes!AC109:'SmtRes'!AC110)*Source!I222, 2))), 2)</f>
        <v>516.16</v>
      </c>
      <c r="AN91" s="53">
        <f>L84+L89+L90</f>
        <v>2438.87</v>
      </c>
      <c r="AO91">
        <f>0</f>
        <v>0</v>
      </c>
      <c r="AQ91" t="s">
        <v>631</v>
      </c>
      <c r="AR91" s="53">
        <f>L84</f>
        <v>1161.3699999999999</v>
      </c>
      <c r="AT91">
        <f>0</f>
        <v>0</v>
      </c>
      <c r="AV91" t="s">
        <v>631</v>
      </c>
      <c r="AW91">
        <f>0</f>
        <v>0</v>
      </c>
      <c r="AZ91">
        <f>Source!X222</f>
        <v>859.41</v>
      </c>
      <c r="BA91">
        <f>Source!Y222</f>
        <v>418.09</v>
      </c>
      <c r="BR91" s="53">
        <f>K91</f>
        <v>2438.87</v>
      </c>
      <c r="BU91">
        <f>ROUND(K91*80/100, 2)</f>
        <v>1951.1</v>
      </c>
      <c r="BV91" s="53">
        <f>K91-BU91</f>
        <v>487.77</v>
      </c>
      <c r="CB91">
        <f>Source!BM222</f>
        <v>200001</v>
      </c>
      <c r="CC91" t="str">
        <f>Source!E222</f>
        <v>4</v>
      </c>
      <c r="CD91">
        <v>4</v>
      </c>
    </row>
    <row r="93" spans="1:82" ht="15" x14ac:dyDescent="0.2">
      <c r="A93" s="58"/>
      <c r="B93" s="59"/>
      <c r="C93" s="125" t="s">
        <v>652</v>
      </c>
      <c r="D93" s="125"/>
      <c r="E93" s="125"/>
      <c r="F93" s="125"/>
      <c r="G93" s="125"/>
      <c r="H93" s="125"/>
      <c r="I93" s="47"/>
      <c r="J93" s="58"/>
      <c r="K93" s="60"/>
      <c r="L93" s="47">
        <f>L95+L96+L102+L106</f>
        <v>5761.34</v>
      </c>
    </row>
    <row r="94" spans="1:82" ht="14.25" x14ac:dyDescent="0.2">
      <c r="A94" s="55"/>
      <c r="B94" s="57"/>
      <c r="C94" s="126" t="s">
        <v>653</v>
      </c>
      <c r="D94" s="127"/>
      <c r="E94" s="127"/>
      <c r="F94" s="127"/>
      <c r="G94" s="127"/>
      <c r="H94" s="127"/>
      <c r="I94" s="45"/>
      <c r="J94" s="55"/>
      <c r="K94" s="43"/>
      <c r="L94" s="45"/>
    </row>
    <row r="95" spans="1:82" ht="14.25" x14ac:dyDescent="0.2">
      <c r="A95" s="55"/>
      <c r="B95" s="57"/>
      <c r="C95" s="127" t="s">
        <v>654</v>
      </c>
      <c r="D95" s="127"/>
      <c r="E95" s="127"/>
      <c r="F95" s="127"/>
      <c r="G95" s="127"/>
      <c r="H95" s="127"/>
      <c r="I95" s="45"/>
      <c r="J95" s="55"/>
      <c r="K95" s="43"/>
      <c r="L95" s="45">
        <f>SUM(AR53:AR91)</f>
        <v>5761.34</v>
      </c>
    </row>
    <row r="96" spans="1:82" ht="14.25" hidden="1" x14ac:dyDescent="0.2">
      <c r="A96" s="55"/>
      <c r="B96" s="57"/>
      <c r="C96" s="127" t="s">
        <v>655</v>
      </c>
      <c r="D96" s="127"/>
      <c r="E96" s="127"/>
      <c r="F96" s="127"/>
      <c r="G96" s="127"/>
      <c r="H96" s="127"/>
      <c r="I96" s="45"/>
      <c r="J96" s="55"/>
      <c r="K96" s="43"/>
      <c r="L96" s="45">
        <f>L98+L101+L100</f>
        <v>0</v>
      </c>
    </row>
    <row r="97" spans="1:12" ht="14.25" hidden="1" x14ac:dyDescent="0.2">
      <c r="A97" s="55"/>
      <c r="B97" s="57"/>
      <c r="C97" s="126" t="s">
        <v>656</v>
      </c>
      <c r="D97" s="127"/>
      <c r="E97" s="127"/>
      <c r="F97" s="127"/>
      <c r="G97" s="127"/>
      <c r="H97" s="127"/>
      <c r="I97" s="45"/>
      <c r="J97" s="55"/>
      <c r="K97" s="43"/>
      <c r="L97" s="45"/>
    </row>
    <row r="98" spans="1:12" ht="14.25" hidden="1" x14ac:dyDescent="0.2">
      <c r="A98" s="55"/>
      <c r="B98" s="57"/>
      <c r="C98" s="127" t="s">
        <v>655</v>
      </c>
      <c r="D98" s="127"/>
      <c r="E98" s="127"/>
      <c r="F98" s="127"/>
      <c r="G98" s="127"/>
      <c r="H98" s="127"/>
      <c r="I98" s="45"/>
      <c r="J98" s="55"/>
      <c r="K98" s="43"/>
      <c r="L98" s="45">
        <f>SUM(AO53:AO91)</f>
        <v>0</v>
      </c>
    </row>
    <row r="99" spans="1:12" ht="14.25" hidden="1" x14ac:dyDescent="0.2">
      <c r="A99" s="55"/>
      <c r="B99" s="57"/>
      <c r="C99" s="126" t="s">
        <v>657</v>
      </c>
      <c r="D99" s="127"/>
      <c r="E99" s="127"/>
      <c r="F99" s="127"/>
      <c r="G99" s="127"/>
      <c r="H99" s="127"/>
      <c r="I99" s="45"/>
      <c r="J99" s="55"/>
      <c r="K99" s="43"/>
      <c r="L99" s="45"/>
    </row>
    <row r="100" spans="1:12" ht="14.25" hidden="1" x14ac:dyDescent="0.2">
      <c r="A100" s="55"/>
      <c r="B100" s="57"/>
      <c r="C100" s="127" t="s">
        <v>677</v>
      </c>
      <c r="D100" s="127"/>
      <c r="E100" s="127"/>
      <c r="F100" s="127"/>
      <c r="G100" s="127"/>
      <c r="H100" s="127"/>
      <c r="I100" s="45"/>
      <c r="J100" s="55"/>
      <c r="K100" s="43"/>
      <c r="L100" s="45">
        <f>SUM(AT53:AT91)</f>
        <v>0</v>
      </c>
    </row>
    <row r="101" spans="1:12" ht="14.25" hidden="1" x14ac:dyDescent="0.2">
      <c r="A101" s="55"/>
      <c r="B101" s="57"/>
      <c r="C101" s="127" t="s">
        <v>658</v>
      </c>
      <c r="D101" s="127"/>
      <c r="E101" s="127"/>
      <c r="F101" s="127"/>
      <c r="G101" s="127"/>
      <c r="H101" s="127"/>
      <c r="I101" s="45"/>
      <c r="J101" s="55"/>
      <c r="K101" s="43"/>
      <c r="L101" s="45">
        <f>SUM(AV53:AV91)</f>
        <v>0</v>
      </c>
    </row>
    <row r="102" spans="1:12" ht="14.25" hidden="1" x14ac:dyDescent="0.2">
      <c r="A102" s="55"/>
      <c r="B102" s="57"/>
      <c r="C102" s="127" t="s">
        <v>659</v>
      </c>
      <c r="D102" s="127"/>
      <c r="E102" s="127"/>
      <c r="F102" s="127"/>
      <c r="G102" s="127"/>
      <c r="H102" s="127"/>
      <c r="I102" s="45"/>
      <c r="J102" s="55"/>
      <c r="K102" s="43"/>
      <c r="L102" s="45">
        <f>L104+L105</f>
        <v>0</v>
      </c>
    </row>
    <row r="103" spans="1:12" ht="14.25" hidden="1" x14ac:dyDescent="0.2">
      <c r="A103" s="55"/>
      <c r="B103" s="57"/>
      <c r="C103" s="126" t="s">
        <v>656</v>
      </c>
      <c r="D103" s="127"/>
      <c r="E103" s="127"/>
      <c r="F103" s="127"/>
      <c r="G103" s="127"/>
      <c r="H103" s="127"/>
      <c r="I103" s="45"/>
      <c r="J103" s="55"/>
      <c r="K103" s="43"/>
      <c r="L103" s="45"/>
    </row>
    <row r="104" spans="1:12" ht="14.25" hidden="1" x14ac:dyDescent="0.2">
      <c r="A104" s="55"/>
      <c r="B104" s="57"/>
      <c r="C104" s="127" t="s">
        <v>660</v>
      </c>
      <c r="D104" s="127"/>
      <c r="E104" s="127"/>
      <c r="F104" s="127"/>
      <c r="G104" s="127"/>
      <c r="H104" s="127"/>
      <c r="I104" s="45"/>
      <c r="J104" s="55"/>
      <c r="K104" s="43"/>
      <c r="L104" s="45">
        <f>SUM(AW53:AW91)-SUM(BK53:BK91)</f>
        <v>0</v>
      </c>
    </row>
    <row r="105" spans="1:12" ht="14.25" hidden="1" x14ac:dyDescent="0.2">
      <c r="A105" s="55"/>
      <c r="B105" s="57"/>
      <c r="C105" s="127" t="s">
        <v>661</v>
      </c>
      <c r="D105" s="127"/>
      <c r="E105" s="127"/>
      <c r="F105" s="127"/>
      <c r="G105" s="127"/>
      <c r="H105" s="127"/>
      <c r="I105" s="45"/>
      <c r="J105" s="55"/>
      <c r="K105" s="43"/>
      <c r="L105" s="45">
        <f>SUM(BC53:BC91)</f>
        <v>0</v>
      </c>
    </row>
    <row r="106" spans="1:12" ht="14.25" hidden="1" x14ac:dyDescent="0.2">
      <c r="A106" s="55"/>
      <c r="B106" s="57"/>
      <c r="C106" s="127" t="s">
        <v>662</v>
      </c>
      <c r="D106" s="127"/>
      <c r="E106" s="127"/>
      <c r="F106" s="127"/>
      <c r="G106" s="127"/>
      <c r="H106" s="127"/>
      <c r="I106" s="45"/>
      <c r="J106" s="55"/>
      <c r="K106" s="43"/>
      <c r="L106" s="45">
        <f>SUM(BB53:BB91)</f>
        <v>0</v>
      </c>
    </row>
    <row r="107" spans="1:12" ht="14.25" x14ac:dyDescent="0.2">
      <c r="A107" s="55"/>
      <c r="B107" s="57"/>
      <c r="C107" s="127" t="s">
        <v>663</v>
      </c>
      <c r="D107" s="127"/>
      <c r="E107" s="127"/>
      <c r="F107" s="127"/>
      <c r="G107" s="127"/>
      <c r="H107" s="127"/>
      <c r="I107" s="45"/>
      <c r="J107" s="55"/>
      <c r="K107" s="43"/>
      <c r="L107" s="45">
        <f>SUM(AR53:AR91)+SUM(AT53:AT91)+SUM(AV53:AV91)</f>
        <v>5761.34</v>
      </c>
    </row>
    <row r="108" spans="1:12" ht="14.25" x14ac:dyDescent="0.2">
      <c r="A108" s="55"/>
      <c r="B108" s="57"/>
      <c r="C108" s="127" t="s">
        <v>664</v>
      </c>
      <c r="D108" s="127"/>
      <c r="E108" s="127"/>
      <c r="F108" s="127"/>
      <c r="G108" s="127"/>
      <c r="H108" s="127"/>
      <c r="I108" s="45"/>
      <c r="J108" s="55"/>
      <c r="K108" s="43"/>
      <c r="L108" s="45">
        <f>SUM(AZ53:AZ91)</f>
        <v>4263.3999999999996</v>
      </c>
    </row>
    <row r="109" spans="1:12" ht="14.25" x14ac:dyDescent="0.2">
      <c r="A109" s="55"/>
      <c r="B109" s="57"/>
      <c r="C109" s="127" t="s">
        <v>665</v>
      </c>
      <c r="D109" s="127"/>
      <c r="E109" s="127"/>
      <c r="F109" s="127"/>
      <c r="G109" s="127"/>
      <c r="H109" s="127"/>
      <c r="I109" s="45"/>
      <c r="J109" s="55"/>
      <c r="K109" s="43"/>
      <c r="L109" s="45">
        <f>SUM(BA53:BA91)</f>
        <v>2074.08</v>
      </c>
    </row>
    <row r="110" spans="1:12" ht="14.25" hidden="1" x14ac:dyDescent="0.2">
      <c r="A110" s="55"/>
      <c r="B110" s="57"/>
      <c r="C110" s="127" t="s">
        <v>666</v>
      </c>
      <c r="D110" s="127"/>
      <c r="E110" s="127"/>
      <c r="F110" s="127"/>
      <c r="G110" s="127"/>
      <c r="H110" s="127"/>
      <c r="I110" s="45"/>
      <c r="J110" s="55"/>
      <c r="K110" s="43"/>
      <c r="L110" s="45">
        <f>L112+L113</f>
        <v>0</v>
      </c>
    </row>
    <row r="111" spans="1:12" ht="14.25" hidden="1" x14ac:dyDescent="0.2">
      <c r="A111" s="55"/>
      <c r="B111" s="57"/>
      <c r="C111" s="126" t="s">
        <v>653</v>
      </c>
      <c r="D111" s="127"/>
      <c r="E111" s="127"/>
      <c r="F111" s="127"/>
      <c r="G111" s="127"/>
      <c r="H111" s="127"/>
      <c r="I111" s="45"/>
      <c r="J111" s="55"/>
      <c r="K111" s="43"/>
      <c r="L111" s="45"/>
    </row>
    <row r="112" spans="1:12" ht="14.25" hidden="1" x14ac:dyDescent="0.2">
      <c r="A112" s="55"/>
      <c r="B112" s="57"/>
      <c r="C112" s="127" t="s">
        <v>667</v>
      </c>
      <c r="D112" s="127"/>
      <c r="E112" s="127"/>
      <c r="F112" s="127"/>
      <c r="G112" s="127"/>
      <c r="H112" s="127"/>
      <c r="I112" s="45"/>
      <c r="J112" s="55"/>
      <c r="K112" s="43"/>
      <c r="L112" s="45">
        <f>SUM(BK53:BK91)</f>
        <v>0</v>
      </c>
    </row>
    <row r="113" spans="1:12" ht="14.25" hidden="1" x14ac:dyDescent="0.2">
      <c r="A113" s="55"/>
      <c r="B113" s="57"/>
      <c r="C113" s="127" t="s">
        <v>668</v>
      </c>
      <c r="D113" s="127"/>
      <c r="E113" s="127"/>
      <c r="F113" s="127"/>
      <c r="G113" s="127"/>
      <c r="H113" s="127"/>
      <c r="I113" s="45"/>
      <c r="J113" s="55"/>
      <c r="K113" s="43"/>
      <c r="L113" s="45">
        <f>SUM(BD53:BD91)</f>
        <v>0</v>
      </c>
    </row>
    <row r="114" spans="1:12" ht="14.25" hidden="1" x14ac:dyDescent="0.2">
      <c r="A114" s="55"/>
      <c r="B114" s="57"/>
      <c r="C114" s="127" t="s">
        <v>669</v>
      </c>
      <c r="D114" s="127"/>
      <c r="E114" s="127"/>
      <c r="F114" s="127"/>
      <c r="G114" s="127"/>
      <c r="H114" s="127"/>
      <c r="I114" s="45"/>
      <c r="J114" s="55"/>
      <c r="K114" s="43"/>
      <c r="L114" s="45"/>
    </row>
    <row r="115" spans="1:12" ht="14.25" hidden="1" x14ac:dyDescent="0.2">
      <c r="A115" s="55"/>
      <c r="B115" s="57"/>
      <c r="C115" s="127" t="s">
        <v>670</v>
      </c>
      <c r="D115" s="127"/>
      <c r="E115" s="127"/>
      <c r="F115" s="127"/>
      <c r="G115" s="127"/>
      <c r="H115" s="127"/>
      <c r="I115" s="45"/>
      <c r="J115" s="55"/>
      <c r="K115" s="43"/>
      <c r="L115" s="45">
        <f>SUM(BO53:BO91)</f>
        <v>0</v>
      </c>
    </row>
    <row r="116" spans="1:12" ht="15" x14ac:dyDescent="0.2">
      <c r="A116" s="58"/>
      <c r="B116" s="59"/>
      <c r="C116" s="125" t="s">
        <v>671</v>
      </c>
      <c r="D116" s="125"/>
      <c r="E116" s="125"/>
      <c r="F116" s="125"/>
      <c r="G116" s="125"/>
      <c r="H116" s="125"/>
      <c r="I116" s="47"/>
      <c r="J116" s="58"/>
      <c r="K116" s="60"/>
      <c r="L116" s="47">
        <f>L93+L108+L109+L110+L114+L115</f>
        <v>12098.82</v>
      </c>
    </row>
    <row r="117" spans="1:12" ht="14.25" x14ac:dyDescent="0.2">
      <c r="A117" s="55"/>
      <c r="B117" s="57"/>
      <c r="C117" s="126" t="s">
        <v>672</v>
      </c>
      <c r="D117" s="127"/>
      <c r="E117" s="127"/>
      <c r="F117" s="127"/>
      <c r="G117" s="127"/>
      <c r="H117" s="127"/>
      <c r="I117" s="45"/>
      <c r="J117" s="55"/>
      <c r="K117" s="43"/>
      <c r="L117" s="45"/>
    </row>
    <row r="118" spans="1:12" ht="14.25" hidden="1" x14ac:dyDescent="0.2">
      <c r="A118" s="55"/>
      <c r="B118" s="57"/>
      <c r="C118" s="127" t="s">
        <v>673</v>
      </c>
      <c r="D118" s="127"/>
      <c r="E118" s="127"/>
      <c r="F118" s="127"/>
      <c r="G118" s="127"/>
      <c r="H118" s="127"/>
      <c r="I118" s="45"/>
      <c r="J118" s="55"/>
      <c r="K118" s="43"/>
      <c r="L118" s="45">
        <f>SUM(AX53:AX91)</f>
        <v>0</v>
      </c>
    </row>
    <row r="119" spans="1:12" ht="14.25" hidden="1" x14ac:dyDescent="0.2">
      <c r="A119" s="55"/>
      <c r="B119" s="57"/>
      <c r="C119" s="127" t="s">
        <v>674</v>
      </c>
      <c r="D119" s="127"/>
      <c r="E119" s="127"/>
      <c r="F119" s="127"/>
      <c r="G119" s="127"/>
      <c r="H119" s="127"/>
      <c r="I119" s="45"/>
      <c r="J119" s="55"/>
      <c r="K119" s="43"/>
      <c r="L119" s="45">
        <f>SUM(AY53:AY91)</f>
        <v>0</v>
      </c>
    </row>
    <row r="120" spans="1:12" ht="14.25" x14ac:dyDescent="0.2">
      <c r="A120" s="55"/>
      <c r="B120" s="57"/>
      <c r="C120" s="127" t="s">
        <v>675</v>
      </c>
      <c r="D120" s="127"/>
      <c r="E120" s="127"/>
      <c r="F120" s="128"/>
      <c r="G120" s="46">
        <f>Source!F246</f>
        <v>8.2791999999999994</v>
      </c>
      <c r="H120" s="55"/>
      <c r="I120" s="55"/>
      <c r="J120" s="55"/>
      <c r="K120" s="55"/>
      <c r="L120" s="55"/>
    </row>
    <row r="121" spans="1:12" ht="13.9" hidden="1" customHeight="1" x14ac:dyDescent="0.2">
      <c r="A121" s="55"/>
      <c r="B121" s="57"/>
      <c r="C121" s="127" t="s">
        <v>676</v>
      </c>
      <c r="D121" s="127"/>
      <c r="E121" s="127"/>
      <c r="F121" s="128"/>
      <c r="G121" s="46">
        <f>Source!F247</f>
        <v>0</v>
      </c>
      <c r="H121" s="55"/>
      <c r="I121" s="55"/>
      <c r="J121" s="55"/>
      <c r="K121" s="55"/>
      <c r="L121" s="55"/>
    </row>
    <row r="124" spans="1:12" ht="15" x14ac:dyDescent="0.2">
      <c r="A124" s="71"/>
      <c r="B124" s="72"/>
      <c r="C124" s="131" t="s">
        <v>682</v>
      </c>
      <c r="D124" s="131"/>
      <c r="E124" s="131"/>
      <c r="F124" s="131"/>
      <c r="G124" s="131"/>
      <c r="H124" s="131"/>
      <c r="I124" s="73"/>
      <c r="J124" s="71"/>
      <c r="K124" s="74"/>
      <c r="L124" s="73"/>
    </row>
    <row r="126" spans="1:12" ht="15" hidden="1" x14ac:dyDescent="0.2">
      <c r="A126" s="58"/>
      <c r="B126" s="59"/>
      <c r="C126" s="125" t="s">
        <v>683</v>
      </c>
      <c r="D126" s="125"/>
      <c r="E126" s="125"/>
      <c r="F126" s="125"/>
      <c r="G126" s="125"/>
      <c r="H126" s="125"/>
      <c r="I126" s="47"/>
      <c r="J126" s="58"/>
      <c r="K126" s="60"/>
      <c r="L126" s="47">
        <f>L128+L143+L144</f>
        <v>0</v>
      </c>
    </row>
    <row r="127" spans="1:12" ht="14.25" hidden="1" x14ac:dyDescent="0.2">
      <c r="A127" s="55"/>
      <c r="B127" s="57"/>
      <c r="C127" s="126" t="s">
        <v>653</v>
      </c>
      <c r="D127" s="127"/>
      <c r="E127" s="127"/>
      <c r="F127" s="127"/>
      <c r="G127" s="127"/>
      <c r="H127" s="127"/>
      <c r="I127" s="45"/>
      <c r="J127" s="55"/>
      <c r="K127" s="43"/>
      <c r="L127" s="45"/>
    </row>
    <row r="128" spans="1:12" ht="14.25" hidden="1" x14ac:dyDescent="0.2">
      <c r="A128" s="55"/>
      <c r="B128" s="57"/>
      <c r="C128" s="127" t="s">
        <v>684</v>
      </c>
      <c r="D128" s="127"/>
      <c r="E128" s="127"/>
      <c r="F128" s="127"/>
      <c r="G128" s="127"/>
      <c r="H128" s="127"/>
      <c r="I128" s="45"/>
      <c r="J128" s="55"/>
      <c r="K128" s="43"/>
      <c r="L128" s="45">
        <f>L130+L131+L137+L141</f>
        <v>0</v>
      </c>
    </row>
    <row r="129" spans="1:12" ht="14.25" hidden="1" x14ac:dyDescent="0.2">
      <c r="A129" s="55"/>
      <c r="B129" s="57"/>
      <c r="C129" s="126" t="s">
        <v>653</v>
      </c>
      <c r="D129" s="127"/>
      <c r="E129" s="127"/>
      <c r="F129" s="127"/>
      <c r="G129" s="127"/>
      <c r="H129" s="127"/>
      <c r="I129" s="45"/>
      <c r="J129" s="55"/>
      <c r="K129" s="43"/>
      <c r="L129" s="45"/>
    </row>
    <row r="130" spans="1:12" ht="14.25" hidden="1" x14ac:dyDescent="0.2">
      <c r="A130" s="55"/>
      <c r="B130" s="57"/>
      <c r="C130" s="127" t="s">
        <v>685</v>
      </c>
      <c r="D130" s="127"/>
      <c r="E130" s="127"/>
      <c r="F130" s="127"/>
      <c r="G130" s="127"/>
      <c r="H130" s="127"/>
      <c r="I130" s="45"/>
      <c r="J130" s="55"/>
      <c r="K130" s="43"/>
      <c r="L130" s="45">
        <f>SUMIF(CD52:CD122, 1, AR52:AR122)</f>
        <v>0</v>
      </c>
    </row>
    <row r="131" spans="1:12" ht="14.25" hidden="1" x14ac:dyDescent="0.2">
      <c r="A131" s="55"/>
      <c r="B131" s="57"/>
      <c r="C131" s="127" t="s">
        <v>655</v>
      </c>
      <c r="D131" s="127"/>
      <c r="E131" s="127"/>
      <c r="F131" s="127"/>
      <c r="G131" s="127"/>
      <c r="H131" s="127"/>
      <c r="I131" s="45"/>
      <c r="J131" s="55"/>
      <c r="K131" s="43"/>
      <c r="L131" s="45">
        <f>L133+L136+L135</f>
        <v>0</v>
      </c>
    </row>
    <row r="132" spans="1:12" ht="14.25" hidden="1" x14ac:dyDescent="0.2">
      <c r="A132" s="55"/>
      <c r="B132" s="57"/>
      <c r="C132" s="126" t="s">
        <v>656</v>
      </c>
      <c r="D132" s="127"/>
      <c r="E132" s="127"/>
      <c r="F132" s="127"/>
      <c r="G132" s="127"/>
      <c r="H132" s="127"/>
      <c r="I132" s="45"/>
      <c r="J132" s="55"/>
      <c r="K132" s="43"/>
      <c r="L132" s="45"/>
    </row>
    <row r="133" spans="1:12" ht="14.25" hidden="1" x14ac:dyDescent="0.2">
      <c r="A133" s="55"/>
      <c r="B133" s="57"/>
      <c r="C133" s="127" t="s">
        <v>655</v>
      </c>
      <c r="D133" s="127"/>
      <c r="E133" s="127"/>
      <c r="F133" s="127"/>
      <c r="G133" s="127"/>
      <c r="H133" s="127"/>
      <c r="I133" s="45"/>
      <c r="J133" s="55"/>
      <c r="K133" s="43"/>
      <c r="L133" s="45">
        <f>SUMIF(CD52:CD122, 1, AO52:AO122)</f>
        <v>0</v>
      </c>
    </row>
    <row r="134" spans="1:12" ht="14.25" hidden="1" x14ac:dyDescent="0.2">
      <c r="A134" s="55"/>
      <c r="B134" s="57"/>
      <c r="C134" s="126" t="s">
        <v>657</v>
      </c>
      <c r="D134" s="127"/>
      <c r="E134" s="127"/>
      <c r="F134" s="127"/>
      <c r="G134" s="127"/>
      <c r="H134" s="127"/>
      <c r="I134" s="45"/>
      <c r="J134" s="55"/>
      <c r="K134" s="43"/>
      <c r="L134" s="45"/>
    </row>
    <row r="135" spans="1:12" ht="14.25" hidden="1" x14ac:dyDescent="0.2">
      <c r="A135" s="55"/>
      <c r="B135" s="57"/>
      <c r="C135" s="127" t="s">
        <v>677</v>
      </c>
      <c r="D135" s="127"/>
      <c r="E135" s="127"/>
      <c r="F135" s="127"/>
      <c r="G135" s="127"/>
      <c r="H135" s="127"/>
      <c r="I135" s="45"/>
      <c r="J135" s="55"/>
      <c r="K135" s="43"/>
      <c r="L135" s="45">
        <f>SUMIF(CD52:CD122, 1, AT52:AT122)</f>
        <v>0</v>
      </c>
    </row>
    <row r="136" spans="1:12" ht="14.25" hidden="1" x14ac:dyDescent="0.2">
      <c r="A136" s="55"/>
      <c r="B136" s="57"/>
      <c r="C136" s="127" t="s">
        <v>658</v>
      </c>
      <c r="D136" s="127"/>
      <c r="E136" s="127"/>
      <c r="F136" s="127"/>
      <c r="G136" s="127"/>
      <c r="H136" s="127"/>
      <c r="I136" s="45"/>
      <c r="J136" s="55"/>
      <c r="K136" s="43"/>
      <c r="L136" s="45">
        <f>SUMIF(CD52:CD122, 1, AV52:AV122)</f>
        <v>0</v>
      </c>
    </row>
    <row r="137" spans="1:12" ht="14.25" hidden="1" x14ac:dyDescent="0.2">
      <c r="A137" s="55"/>
      <c r="B137" s="57"/>
      <c r="C137" s="127" t="s">
        <v>659</v>
      </c>
      <c r="D137" s="127"/>
      <c r="E137" s="127"/>
      <c r="F137" s="127"/>
      <c r="G137" s="127"/>
      <c r="H137" s="127"/>
      <c r="I137" s="45"/>
      <c r="J137" s="55"/>
      <c r="K137" s="43"/>
      <c r="L137" s="45">
        <f>L139+L140</f>
        <v>0</v>
      </c>
    </row>
    <row r="138" spans="1:12" ht="14.25" hidden="1" x14ac:dyDescent="0.2">
      <c r="A138" s="55"/>
      <c r="B138" s="57"/>
      <c r="C138" s="126" t="s">
        <v>656</v>
      </c>
      <c r="D138" s="127"/>
      <c r="E138" s="127"/>
      <c r="F138" s="127"/>
      <c r="G138" s="127"/>
      <c r="H138" s="127"/>
      <c r="I138" s="45"/>
      <c r="J138" s="55"/>
      <c r="K138" s="43"/>
      <c r="L138" s="45"/>
    </row>
    <row r="139" spans="1:12" ht="14.25" hidden="1" x14ac:dyDescent="0.2">
      <c r="A139" s="55"/>
      <c r="B139" s="57"/>
      <c r="C139" s="127" t="s">
        <v>660</v>
      </c>
      <c r="D139" s="127"/>
      <c r="E139" s="127"/>
      <c r="F139" s="127"/>
      <c r="G139" s="127"/>
      <c r="H139" s="127"/>
      <c r="I139" s="45"/>
      <c r="J139" s="55"/>
      <c r="K139" s="43"/>
      <c r="L139" s="45">
        <f>SUMIF(CD52:CD122, 1, AW52:AW122)-SUMIF(CD52:CD122, 1, BK52:BK122)</f>
        <v>0</v>
      </c>
    </row>
    <row r="140" spans="1:12" ht="14.25" hidden="1" x14ac:dyDescent="0.2">
      <c r="A140" s="55"/>
      <c r="B140" s="57"/>
      <c r="C140" s="127" t="s">
        <v>661</v>
      </c>
      <c r="D140" s="127"/>
      <c r="E140" s="127"/>
      <c r="F140" s="127"/>
      <c r="G140" s="127"/>
      <c r="H140" s="127"/>
      <c r="I140" s="45"/>
      <c r="J140" s="55"/>
      <c r="K140" s="43"/>
      <c r="L140" s="45">
        <f>SUMIF(CD52:CD122, 1, BC52:BC122)</f>
        <v>0</v>
      </c>
    </row>
    <row r="141" spans="1:12" ht="14.25" hidden="1" x14ac:dyDescent="0.2">
      <c r="A141" s="55"/>
      <c r="B141" s="57"/>
      <c r="C141" s="127" t="s">
        <v>662</v>
      </c>
      <c r="D141" s="127"/>
      <c r="E141" s="127"/>
      <c r="F141" s="127"/>
      <c r="G141" s="127"/>
      <c r="H141" s="127"/>
      <c r="I141" s="45"/>
      <c r="J141" s="55"/>
      <c r="K141" s="43"/>
      <c r="L141" s="45">
        <f>SUMIF(CD52:CD122, 1, BB52:BB122)</f>
        <v>0</v>
      </c>
    </row>
    <row r="142" spans="1:12" ht="14.25" hidden="1" x14ac:dyDescent="0.2">
      <c r="A142" s="55"/>
      <c r="B142" s="57"/>
      <c r="C142" s="127" t="s">
        <v>686</v>
      </c>
      <c r="D142" s="127"/>
      <c r="E142" s="127"/>
      <c r="F142" s="127"/>
      <c r="G142" s="127"/>
      <c r="H142" s="127"/>
      <c r="I142" s="45"/>
      <c r="J142" s="55"/>
      <c r="K142" s="43"/>
      <c r="L142" s="45">
        <f>SUMIF(CD52:CD122, 1, AR52:AR122)+SUMIF(CD52:CD122, 1, AT52:AT122)+SUMIF(CD52:CD122, 1, AV52:AV122)</f>
        <v>0</v>
      </c>
    </row>
    <row r="143" spans="1:12" ht="14.25" hidden="1" x14ac:dyDescent="0.2">
      <c r="A143" s="55"/>
      <c r="B143" s="57"/>
      <c r="C143" s="127" t="s">
        <v>687</v>
      </c>
      <c r="D143" s="127"/>
      <c r="E143" s="127"/>
      <c r="F143" s="127"/>
      <c r="G143" s="127"/>
      <c r="H143" s="127"/>
      <c r="I143" s="45"/>
      <c r="J143" s="55"/>
      <c r="K143" s="43"/>
      <c r="L143" s="45">
        <f>SUMIF(CD52:CD122, 1, AZ52:AZ122)</f>
        <v>0</v>
      </c>
    </row>
    <row r="144" spans="1:12" ht="14.25" hidden="1" x14ac:dyDescent="0.2">
      <c r="A144" s="55"/>
      <c r="B144" s="57"/>
      <c r="C144" s="127" t="s">
        <v>688</v>
      </c>
      <c r="D144" s="127"/>
      <c r="E144" s="127"/>
      <c r="F144" s="127"/>
      <c r="G144" s="127"/>
      <c r="H144" s="127"/>
      <c r="I144" s="45"/>
      <c r="J144" s="55"/>
      <c r="K144" s="43"/>
      <c r="L144" s="45">
        <f>SUMIF(CD52:CD122, 1, BA52:BA122)</f>
        <v>0</v>
      </c>
    </row>
    <row r="145" spans="1:12" hidden="1" x14ac:dyDescent="0.2"/>
    <row r="146" spans="1:12" ht="15" hidden="1" x14ac:dyDescent="0.2">
      <c r="A146" s="58"/>
      <c r="B146" s="59"/>
      <c r="C146" s="125" t="s">
        <v>689</v>
      </c>
      <c r="D146" s="125"/>
      <c r="E146" s="125"/>
      <c r="F146" s="125"/>
      <c r="G146" s="125"/>
      <c r="H146" s="125"/>
      <c r="I146" s="47"/>
      <c r="J146" s="58"/>
      <c r="K146" s="60"/>
      <c r="L146" s="47">
        <f>L148+L163+L164</f>
        <v>0</v>
      </c>
    </row>
    <row r="147" spans="1:12" ht="14.25" hidden="1" x14ac:dyDescent="0.2">
      <c r="A147" s="55"/>
      <c r="B147" s="57"/>
      <c r="C147" s="126" t="s">
        <v>653</v>
      </c>
      <c r="D147" s="127"/>
      <c r="E147" s="127"/>
      <c r="F147" s="127"/>
      <c r="G147" s="127"/>
      <c r="H147" s="127"/>
      <c r="I147" s="45"/>
      <c r="J147" s="55"/>
      <c r="K147" s="43"/>
      <c r="L147" s="45"/>
    </row>
    <row r="148" spans="1:12" ht="14.25" hidden="1" x14ac:dyDescent="0.2">
      <c r="A148" s="55"/>
      <c r="B148" s="57"/>
      <c r="C148" s="127" t="s">
        <v>684</v>
      </c>
      <c r="D148" s="127"/>
      <c r="E148" s="127"/>
      <c r="F148" s="127"/>
      <c r="G148" s="127"/>
      <c r="H148" s="127"/>
      <c r="I148" s="45"/>
      <c r="J148" s="55"/>
      <c r="K148" s="43"/>
      <c r="L148" s="45">
        <f>L150+L151+L157+L161</f>
        <v>0</v>
      </c>
    </row>
    <row r="149" spans="1:12" ht="14.25" hidden="1" x14ac:dyDescent="0.2">
      <c r="A149" s="55"/>
      <c r="B149" s="57"/>
      <c r="C149" s="126" t="s">
        <v>653</v>
      </c>
      <c r="D149" s="127"/>
      <c r="E149" s="127"/>
      <c r="F149" s="127"/>
      <c r="G149" s="127"/>
      <c r="H149" s="127"/>
      <c r="I149" s="45"/>
      <c r="J149" s="55"/>
      <c r="K149" s="43"/>
      <c r="L149" s="45"/>
    </row>
    <row r="150" spans="1:12" ht="14.25" hidden="1" x14ac:dyDescent="0.2">
      <c r="A150" s="55"/>
      <c r="B150" s="57"/>
      <c r="C150" s="127" t="s">
        <v>685</v>
      </c>
      <c r="D150" s="127"/>
      <c r="E150" s="127"/>
      <c r="F150" s="127"/>
      <c r="G150" s="127"/>
      <c r="H150" s="127"/>
      <c r="I150" s="45"/>
      <c r="J150" s="55"/>
      <c r="K150" s="43"/>
      <c r="L150" s="45">
        <f>SUMIF(CD52:CD144, 2, AR52:AR144)</f>
        <v>0</v>
      </c>
    </row>
    <row r="151" spans="1:12" ht="14.25" hidden="1" x14ac:dyDescent="0.2">
      <c r="A151" s="55"/>
      <c r="B151" s="57"/>
      <c r="C151" s="127" t="s">
        <v>655</v>
      </c>
      <c r="D151" s="127"/>
      <c r="E151" s="127"/>
      <c r="F151" s="127"/>
      <c r="G151" s="127"/>
      <c r="H151" s="127"/>
      <c r="I151" s="45"/>
      <c r="J151" s="55"/>
      <c r="K151" s="43"/>
      <c r="L151" s="45">
        <f>L153+L156+L155</f>
        <v>0</v>
      </c>
    </row>
    <row r="152" spans="1:12" ht="14.25" hidden="1" x14ac:dyDescent="0.2">
      <c r="A152" s="55"/>
      <c r="B152" s="57"/>
      <c r="C152" s="126" t="s">
        <v>656</v>
      </c>
      <c r="D152" s="127"/>
      <c r="E152" s="127"/>
      <c r="F152" s="127"/>
      <c r="G152" s="127"/>
      <c r="H152" s="127"/>
      <c r="I152" s="45"/>
      <c r="J152" s="55"/>
      <c r="K152" s="43"/>
      <c r="L152" s="45"/>
    </row>
    <row r="153" spans="1:12" ht="14.25" hidden="1" x14ac:dyDescent="0.2">
      <c r="A153" s="55"/>
      <c r="B153" s="57"/>
      <c r="C153" s="127" t="s">
        <v>655</v>
      </c>
      <c r="D153" s="127"/>
      <c r="E153" s="127"/>
      <c r="F153" s="127"/>
      <c r="G153" s="127"/>
      <c r="H153" s="127"/>
      <c r="I153" s="45"/>
      <c r="J153" s="55"/>
      <c r="K153" s="43"/>
      <c r="L153" s="45">
        <f>SUMIF(CD52:CD144, 2, AO52:AO144)</f>
        <v>0</v>
      </c>
    </row>
    <row r="154" spans="1:12" ht="14.25" hidden="1" x14ac:dyDescent="0.2">
      <c r="A154" s="55"/>
      <c r="B154" s="57"/>
      <c r="C154" s="126" t="s">
        <v>657</v>
      </c>
      <c r="D154" s="127"/>
      <c r="E154" s="127"/>
      <c r="F154" s="127"/>
      <c r="G154" s="127"/>
      <c r="H154" s="127"/>
      <c r="I154" s="45"/>
      <c r="J154" s="55"/>
      <c r="K154" s="43"/>
      <c r="L154" s="45"/>
    </row>
    <row r="155" spans="1:12" ht="14.25" hidden="1" x14ac:dyDescent="0.2">
      <c r="A155" s="55"/>
      <c r="B155" s="57"/>
      <c r="C155" s="127" t="s">
        <v>677</v>
      </c>
      <c r="D155" s="127"/>
      <c r="E155" s="127"/>
      <c r="F155" s="127"/>
      <c r="G155" s="127"/>
      <c r="H155" s="127"/>
      <c r="I155" s="45"/>
      <c r="J155" s="55"/>
      <c r="K155" s="43"/>
      <c r="L155" s="45">
        <f>SUMIF(CD52:CD144, 2, AT52:AT144)</f>
        <v>0</v>
      </c>
    </row>
    <row r="156" spans="1:12" ht="14.25" hidden="1" x14ac:dyDescent="0.2">
      <c r="A156" s="55"/>
      <c r="B156" s="57"/>
      <c r="C156" s="127" t="s">
        <v>658</v>
      </c>
      <c r="D156" s="127"/>
      <c r="E156" s="127"/>
      <c r="F156" s="127"/>
      <c r="G156" s="127"/>
      <c r="H156" s="127"/>
      <c r="I156" s="45"/>
      <c r="J156" s="55"/>
      <c r="K156" s="43"/>
      <c r="L156" s="45">
        <f>SUMIF(CD52:CD144, 2, AV52:AV144)</f>
        <v>0</v>
      </c>
    </row>
    <row r="157" spans="1:12" ht="14.25" hidden="1" x14ac:dyDescent="0.2">
      <c r="A157" s="55"/>
      <c r="B157" s="57"/>
      <c r="C157" s="127" t="s">
        <v>659</v>
      </c>
      <c r="D157" s="127"/>
      <c r="E157" s="127"/>
      <c r="F157" s="127"/>
      <c r="G157" s="127"/>
      <c r="H157" s="127"/>
      <c r="I157" s="45"/>
      <c r="J157" s="55"/>
      <c r="K157" s="43"/>
      <c r="L157" s="45">
        <f>L159+L160</f>
        <v>0</v>
      </c>
    </row>
    <row r="158" spans="1:12" ht="14.25" hidden="1" x14ac:dyDescent="0.2">
      <c r="A158" s="55"/>
      <c r="B158" s="57"/>
      <c r="C158" s="126" t="s">
        <v>656</v>
      </c>
      <c r="D158" s="127"/>
      <c r="E158" s="127"/>
      <c r="F158" s="127"/>
      <c r="G158" s="127"/>
      <c r="H158" s="127"/>
      <c r="I158" s="45"/>
      <c r="J158" s="55"/>
      <c r="K158" s="43"/>
      <c r="L158" s="45"/>
    </row>
    <row r="159" spans="1:12" ht="14.25" hidden="1" x14ac:dyDescent="0.2">
      <c r="A159" s="55"/>
      <c r="B159" s="57"/>
      <c r="C159" s="127" t="s">
        <v>660</v>
      </c>
      <c r="D159" s="127"/>
      <c r="E159" s="127"/>
      <c r="F159" s="127"/>
      <c r="G159" s="127"/>
      <c r="H159" s="127"/>
      <c r="I159" s="45"/>
      <c r="J159" s="55"/>
      <c r="K159" s="43"/>
      <c r="L159" s="45">
        <f>SUMIF(CD52:CD144, 2, AW52:AW144)-SUMIF(CD52:CD144, 2, BK52:BK144)</f>
        <v>0</v>
      </c>
    </row>
    <row r="160" spans="1:12" ht="14.25" hidden="1" x14ac:dyDescent="0.2">
      <c r="A160" s="55"/>
      <c r="B160" s="57"/>
      <c r="C160" s="127" t="s">
        <v>661</v>
      </c>
      <c r="D160" s="127"/>
      <c r="E160" s="127"/>
      <c r="F160" s="127"/>
      <c r="G160" s="127"/>
      <c r="H160" s="127"/>
      <c r="I160" s="45"/>
      <c r="J160" s="55"/>
      <c r="K160" s="43"/>
      <c r="L160" s="45">
        <f>SUMIF(CD52:CD144, 2, BC52:BC144)</f>
        <v>0</v>
      </c>
    </row>
    <row r="161" spans="1:12" ht="14.25" hidden="1" x14ac:dyDescent="0.2">
      <c r="A161" s="55"/>
      <c r="B161" s="57"/>
      <c r="C161" s="127" t="s">
        <v>662</v>
      </c>
      <c r="D161" s="127"/>
      <c r="E161" s="127"/>
      <c r="F161" s="127"/>
      <c r="G161" s="127"/>
      <c r="H161" s="127"/>
      <c r="I161" s="45"/>
      <c r="J161" s="55"/>
      <c r="K161" s="43"/>
      <c r="L161" s="45">
        <f>SUMIF(CD52:CD144, 2, BB52:BB144)</f>
        <v>0</v>
      </c>
    </row>
    <row r="162" spans="1:12" ht="14.25" hidden="1" x14ac:dyDescent="0.2">
      <c r="A162" s="55"/>
      <c r="B162" s="57"/>
      <c r="C162" s="127" t="s">
        <v>686</v>
      </c>
      <c r="D162" s="127"/>
      <c r="E162" s="127"/>
      <c r="F162" s="127"/>
      <c r="G162" s="127"/>
      <c r="H162" s="127"/>
      <c r="I162" s="45"/>
      <c r="J162" s="55"/>
      <c r="K162" s="43"/>
      <c r="L162" s="45">
        <f>SUMIF(CD52:CD144, 2, AR52:AR144)+SUMIF(CD52:CD144, 2, AT52:AT144)+SUMIF(CD52:CD144, 2, AV52:AV144)</f>
        <v>0</v>
      </c>
    </row>
    <row r="163" spans="1:12" ht="14.25" hidden="1" x14ac:dyDescent="0.2">
      <c r="A163" s="55"/>
      <c r="B163" s="57"/>
      <c r="C163" s="127" t="s">
        <v>687</v>
      </c>
      <c r="D163" s="127"/>
      <c r="E163" s="127"/>
      <c r="F163" s="127"/>
      <c r="G163" s="127"/>
      <c r="H163" s="127"/>
      <c r="I163" s="45"/>
      <c r="J163" s="55"/>
      <c r="K163" s="43"/>
      <c r="L163" s="45">
        <f>SUMIF(CD52:CD144, 2, AZ52:AZ144)</f>
        <v>0</v>
      </c>
    </row>
    <row r="164" spans="1:12" ht="14.25" hidden="1" x14ac:dyDescent="0.2">
      <c r="A164" s="55"/>
      <c r="B164" s="57"/>
      <c r="C164" s="127" t="s">
        <v>688</v>
      </c>
      <c r="D164" s="127"/>
      <c r="E164" s="127"/>
      <c r="F164" s="127"/>
      <c r="G164" s="127"/>
      <c r="H164" s="127"/>
      <c r="I164" s="45"/>
      <c r="J164" s="55"/>
      <c r="K164" s="43"/>
      <c r="L164" s="45">
        <f>SUMIF(CD52:CD144, 2, BA52:BA144)</f>
        <v>0</v>
      </c>
    </row>
    <row r="165" spans="1:12" hidden="1" x14ac:dyDescent="0.2"/>
    <row r="166" spans="1:12" ht="15" hidden="1" x14ac:dyDescent="0.2">
      <c r="A166" s="58"/>
      <c r="B166" s="59"/>
      <c r="C166" s="125" t="s">
        <v>690</v>
      </c>
      <c r="D166" s="125"/>
      <c r="E166" s="125"/>
      <c r="F166" s="125"/>
      <c r="G166" s="125"/>
      <c r="H166" s="125"/>
      <c r="I166" s="47"/>
      <c r="J166" s="58"/>
      <c r="K166" s="60"/>
      <c r="L166" s="47">
        <f>L168+L169</f>
        <v>0</v>
      </c>
    </row>
    <row r="167" spans="1:12" ht="14.25" hidden="1" x14ac:dyDescent="0.2">
      <c r="A167" s="55"/>
      <c r="B167" s="57"/>
      <c r="C167" s="126" t="s">
        <v>653</v>
      </c>
      <c r="D167" s="127"/>
      <c r="E167" s="127"/>
      <c r="F167" s="127"/>
      <c r="G167" s="127"/>
      <c r="H167" s="127"/>
      <c r="I167" s="45"/>
      <c r="J167" s="55"/>
      <c r="K167" s="43"/>
      <c r="L167" s="45"/>
    </row>
    <row r="168" spans="1:12" ht="14.25" hidden="1" x14ac:dyDescent="0.2">
      <c r="A168" s="55"/>
      <c r="B168" s="57"/>
      <c r="C168" s="127" t="s">
        <v>667</v>
      </c>
      <c r="D168" s="127"/>
      <c r="E168" s="127"/>
      <c r="F168" s="127"/>
      <c r="G168" s="127"/>
      <c r="H168" s="127"/>
      <c r="I168" s="45"/>
      <c r="J168" s="55"/>
      <c r="K168" s="43"/>
      <c r="L168" s="45">
        <f>SUMIF(CD52:CD164, 3, BK52:BK164)</f>
        <v>0</v>
      </c>
    </row>
    <row r="169" spans="1:12" ht="14.25" hidden="1" x14ac:dyDescent="0.2">
      <c r="A169" s="55"/>
      <c r="B169" s="57"/>
      <c r="C169" s="127" t="s">
        <v>668</v>
      </c>
      <c r="D169" s="127"/>
      <c r="E169" s="127"/>
      <c r="F169" s="127"/>
      <c r="G169" s="127"/>
      <c r="H169" s="127"/>
      <c r="I169" s="45"/>
      <c r="J169" s="55"/>
      <c r="K169" s="43"/>
      <c r="L169" s="45">
        <f>SUMIF(CD52:CD164, 3, BD52:BD164)</f>
        <v>0</v>
      </c>
    </row>
    <row r="171" spans="1:12" ht="15" x14ac:dyDescent="0.2">
      <c r="A171" s="58"/>
      <c r="B171" s="59"/>
      <c r="C171" s="125" t="s">
        <v>691</v>
      </c>
      <c r="D171" s="125"/>
      <c r="E171" s="125"/>
      <c r="F171" s="125"/>
      <c r="G171" s="125"/>
      <c r="H171" s="125"/>
      <c r="I171" s="47"/>
      <c r="J171" s="58"/>
      <c r="K171" s="60"/>
      <c r="L171" s="47">
        <f>L177+L192+L193+L173+L174</f>
        <v>12098.82</v>
      </c>
    </row>
    <row r="172" spans="1:12" ht="14.25" x14ac:dyDescent="0.2">
      <c r="A172" s="55"/>
      <c r="B172" s="57"/>
      <c r="C172" s="126" t="s">
        <v>653</v>
      </c>
      <c r="D172" s="127"/>
      <c r="E172" s="127"/>
      <c r="F172" s="127"/>
      <c r="G172" s="127"/>
      <c r="H172" s="127"/>
      <c r="I172" s="45"/>
      <c r="J172" s="55"/>
      <c r="K172" s="43"/>
      <c r="L172" s="45"/>
    </row>
    <row r="173" spans="1:12" ht="14.25" hidden="1" x14ac:dyDescent="0.2">
      <c r="A173" s="55"/>
      <c r="B173" s="57"/>
      <c r="C173" s="127" t="s">
        <v>692</v>
      </c>
      <c r="D173" s="127"/>
      <c r="E173" s="127"/>
      <c r="F173" s="127"/>
      <c r="G173" s="127"/>
      <c r="H173" s="127"/>
      <c r="I173" s="45"/>
      <c r="J173" s="55"/>
      <c r="K173" s="43"/>
      <c r="L173" s="45"/>
    </row>
    <row r="174" spans="1:12" ht="14.25" hidden="1" x14ac:dyDescent="0.2">
      <c r="A174" s="55"/>
      <c r="B174" s="57"/>
      <c r="C174" s="127" t="s">
        <v>693</v>
      </c>
      <c r="D174" s="127"/>
      <c r="E174" s="127"/>
      <c r="F174" s="127"/>
      <c r="G174" s="127"/>
      <c r="H174" s="127"/>
      <c r="I174" s="45"/>
      <c r="J174" s="55"/>
      <c r="K174" s="43"/>
      <c r="L174" s="45">
        <f>SUM(BO52:BO169)</f>
        <v>0</v>
      </c>
    </row>
    <row r="175" spans="1:12" ht="14.25" x14ac:dyDescent="0.2">
      <c r="A175" s="55"/>
      <c r="B175" s="57"/>
      <c r="C175" s="127" t="s">
        <v>277</v>
      </c>
      <c r="D175" s="127"/>
      <c r="E175" s="127"/>
      <c r="F175" s="127"/>
      <c r="G175" s="127"/>
      <c r="H175" s="127"/>
      <c r="I175" s="45"/>
      <c r="J175" s="55"/>
      <c r="K175" s="43"/>
      <c r="L175" s="45">
        <f>L177+L192+L193</f>
        <v>12098.82</v>
      </c>
    </row>
    <row r="176" spans="1:12" ht="14.25" x14ac:dyDescent="0.2">
      <c r="A176" s="55"/>
      <c r="B176" s="57"/>
      <c r="C176" s="126" t="s">
        <v>653</v>
      </c>
      <c r="D176" s="127"/>
      <c r="E176" s="127"/>
      <c r="F176" s="127"/>
      <c r="G176" s="127"/>
      <c r="H176" s="127"/>
      <c r="I176" s="45"/>
      <c r="J176" s="55"/>
      <c r="K176" s="43"/>
      <c r="L176" s="45"/>
    </row>
    <row r="177" spans="1:12" ht="14.25" x14ac:dyDescent="0.2">
      <c r="A177" s="55"/>
      <c r="B177" s="57"/>
      <c r="C177" s="127" t="s">
        <v>684</v>
      </c>
      <c r="D177" s="127"/>
      <c r="E177" s="127"/>
      <c r="F177" s="127"/>
      <c r="G177" s="127"/>
      <c r="H177" s="127"/>
      <c r="I177" s="45"/>
      <c r="J177" s="55"/>
      <c r="K177" s="43"/>
      <c r="L177" s="45">
        <f>L179+L180+L186+L190</f>
        <v>5761.34</v>
      </c>
    </row>
    <row r="178" spans="1:12" ht="14.25" x14ac:dyDescent="0.2">
      <c r="A178" s="55"/>
      <c r="B178" s="57"/>
      <c r="C178" s="126" t="s">
        <v>653</v>
      </c>
      <c r="D178" s="127"/>
      <c r="E178" s="127"/>
      <c r="F178" s="127"/>
      <c r="G178" s="127"/>
      <c r="H178" s="127"/>
      <c r="I178" s="45"/>
      <c r="J178" s="55"/>
      <c r="K178" s="43"/>
      <c r="L178" s="45"/>
    </row>
    <row r="179" spans="1:12" ht="14.25" x14ac:dyDescent="0.2">
      <c r="A179" s="55"/>
      <c r="B179" s="57"/>
      <c r="C179" s="127" t="s">
        <v>685</v>
      </c>
      <c r="D179" s="127"/>
      <c r="E179" s="127"/>
      <c r="F179" s="127"/>
      <c r="G179" s="127"/>
      <c r="H179" s="127"/>
      <c r="I179" s="45"/>
      <c r="J179" s="55"/>
      <c r="K179" s="43"/>
      <c r="L179" s="45">
        <f>SUMIF(CD52:CD169, 4, AR52:AR169)</f>
        <v>5761.34</v>
      </c>
    </row>
    <row r="180" spans="1:12" ht="14.25" hidden="1" x14ac:dyDescent="0.2">
      <c r="A180" s="55"/>
      <c r="B180" s="57"/>
      <c r="C180" s="127" t="s">
        <v>655</v>
      </c>
      <c r="D180" s="127"/>
      <c r="E180" s="127"/>
      <c r="F180" s="127"/>
      <c r="G180" s="127"/>
      <c r="H180" s="127"/>
      <c r="I180" s="45"/>
      <c r="J180" s="55"/>
      <c r="K180" s="43"/>
      <c r="L180" s="45">
        <f>L182+L185+L184</f>
        <v>0</v>
      </c>
    </row>
    <row r="181" spans="1:12" ht="14.25" hidden="1" x14ac:dyDescent="0.2">
      <c r="A181" s="55"/>
      <c r="B181" s="57"/>
      <c r="C181" s="126" t="s">
        <v>656</v>
      </c>
      <c r="D181" s="127"/>
      <c r="E181" s="127"/>
      <c r="F181" s="127"/>
      <c r="G181" s="127"/>
      <c r="H181" s="127"/>
      <c r="I181" s="45"/>
      <c r="J181" s="55"/>
      <c r="K181" s="43"/>
      <c r="L181" s="45"/>
    </row>
    <row r="182" spans="1:12" ht="14.25" hidden="1" x14ac:dyDescent="0.2">
      <c r="A182" s="55"/>
      <c r="B182" s="57"/>
      <c r="C182" s="127" t="s">
        <v>655</v>
      </c>
      <c r="D182" s="127"/>
      <c r="E182" s="127"/>
      <c r="F182" s="127"/>
      <c r="G182" s="127"/>
      <c r="H182" s="127"/>
      <c r="I182" s="45"/>
      <c r="J182" s="55"/>
      <c r="K182" s="43"/>
      <c r="L182" s="45">
        <f>SUMIF(CD52:CD169, 4, AO52:AO169)</f>
        <v>0</v>
      </c>
    </row>
    <row r="183" spans="1:12" ht="14.25" hidden="1" x14ac:dyDescent="0.2">
      <c r="A183" s="55"/>
      <c r="B183" s="57"/>
      <c r="C183" s="126" t="s">
        <v>657</v>
      </c>
      <c r="D183" s="127"/>
      <c r="E183" s="127"/>
      <c r="F183" s="127"/>
      <c r="G183" s="127"/>
      <c r="H183" s="127"/>
      <c r="I183" s="45"/>
      <c r="J183" s="55"/>
      <c r="K183" s="43"/>
      <c r="L183" s="45"/>
    </row>
    <row r="184" spans="1:12" ht="14.25" hidden="1" x14ac:dyDescent="0.2">
      <c r="A184" s="55"/>
      <c r="B184" s="57"/>
      <c r="C184" s="127" t="s">
        <v>677</v>
      </c>
      <c r="D184" s="127"/>
      <c r="E184" s="127"/>
      <c r="F184" s="127"/>
      <c r="G184" s="127"/>
      <c r="H184" s="127"/>
      <c r="I184" s="45"/>
      <c r="J184" s="55"/>
      <c r="K184" s="43"/>
      <c r="L184" s="45">
        <f>SUMIF(CD52:CD169, 4, AT52:AT169)</f>
        <v>0</v>
      </c>
    </row>
    <row r="185" spans="1:12" ht="14.25" hidden="1" x14ac:dyDescent="0.2">
      <c r="A185" s="55"/>
      <c r="B185" s="57"/>
      <c r="C185" s="127" t="s">
        <v>658</v>
      </c>
      <c r="D185" s="127"/>
      <c r="E185" s="127"/>
      <c r="F185" s="127"/>
      <c r="G185" s="127"/>
      <c r="H185" s="127"/>
      <c r="I185" s="45"/>
      <c r="J185" s="55"/>
      <c r="K185" s="43"/>
      <c r="L185" s="45">
        <f>SUMIF(CD52:CD169, 4, AV52:AV169)</f>
        <v>0</v>
      </c>
    </row>
    <row r="186" spans="1:12" ht="14.25" hidden="1" x14ac:dyDescent="0.2">
      <c r="A186" s="55"/>
      <c r="B186" s="57"/>
      <c r="C186" s="127" t="s">
        <v>659</v>
      </c>
      <c r="D186" s="127"/>
      <c r="E186" s="127"/>
      <c r="F186" s="127"/>
      <c r="G186" s="127"/>
      <c r="H186" s="127"/>
      <c r="I186" s="45"/>
      <c r="J186" s="55"/>
      <c r="K186" s="43"/>
      <c r="L186" s="45">
        <f>L188+L189</f>
        <v>0</v>
      </c>
    </row>
    <row r="187" spans="1:12" ht="14.25" hidden="1" x14ac:dyDescent="0.2">
      <c r="A187" s="55"/>
      <c r="B187" s="57"/>
      <c r="C187" s="126" t="s">
        <v>656</v>
      </c>
      <c r="D187" s="127"/>
      <c r="E187" s="127"/>
      <c r="F187" s="127"/>
      <c r="G187" s="127"/>
      <c r="H187" s="127"/>
      <c r="I187" s="45"/>
      <c r="J187" s="55"/>
      <c r="K187" s="43"/>
      <c r="L187" s="45"/>
    </row>
    <row r="188" spans="1:12" ht="14.25" hidden="1" x14ac:dyDescent="0.2">
      <c r="A188" s="55"/>
      <c r="B188" s="57"/>
      <c r="C188" s="127" t="s">
        <v>660</v>
      </c>
      <c r="D188" s="127"/>
      <c r="E188" s="127"/>
      <c r="F188" s="127"/>
      <c r="G188" s="127"/>
      <c r="H188" s="127"/>
      <c r="I188" s="45"/>
      <c r="J188" s="55"/>
      <c r="K188" s="43"/>
      <c r="L188" s="45">
        <f>SUMIF(CD52:CD169, 4, AW52:AW169)-SUMIF(CD52:CD169, 4, BK52:BK169)</f>
        <v>0</v>
      </c>
    </row>
    <row r="189" spans="1:12" ht="14.25" hidden="1" x14ac:dyDescent="0.2">
      <c r="A189" s="55"/>
      <c r="B189" s="57"/>
      <c r="C189" s="127" t="s">
        <v>661</v>
      </c>
      <c r="D189" s="127"/>
      <c r="E189" s="127"/>
      <c r="F189" s="127"/>
      <c r="G189" s="127"/>
      <c r="H189" s="127"/>
      <c r="I189" s="45"/>
      <c r="J189" s="55"/>
      <c r="K189" s="43"/>
      <c r="L189" s="45">
        <f>SUMIF(CD52:CD169, 4, BC52:BC169)</f>
        <v>0</v>
      </c>
    </row>
    <row r="190" spans="1:12" ht="14.25" hidden="1" x14ac:dyDescent="0.2">
      <c r="A190" s="55"/>
      <c r="B190" s="57"/>
      <c r="C190" s="127" t="s">
        <v>662</v>
      </c>
      <c r="D190" s="127"/>
      <c r="E190" s="127"/>
      <c r="F190" s="127"/>
      <c r="G190" s="127"/>
      <c r="H190" s="127"/>
      <c r="I190" s="45"/>
      <c r="J190" s="55"/>
      <c r="K190" s="43"/>
      <c r="L190" s="45">
        <f>SUMIF(CD52:CD169, 4, BB52:BB169)</f>
        <v>0</v>
      </c>
    </row>
    <row r="191" spans="1:12" ht="14.25" x14ac:dyDescent="0.2">
      <c r="A191" s="55"/>
      <c r="B191" s="57"/>
      <c r="C191" s="127" t="s">
        <v>686</v>
      </c>
      <c r="D191" s="127"/>
      <c r="E191" s="127"/>
      <c r="F191" s="127"/>
      <c r="G191" s="127"/>
      <c r="H191" s="127"/>
      <c r="I191" s="45"/>
      <c r="J191" s="55"/>
      <c r="K191" s="43"/>
      <c r="L191" s="45">
        <f>SUMIF(CD52:CD169, 4, AR52:AR169)+SUMIF(CD52:CD169, 4, AT52:AT169)+SUMIF(CD52:CD169, 4, AV52:AV169)</f>
        <v>5761.34</v>
      </c>
    </row>
    <row r="192" spans="1:12" ht="14.25" x14ac:dyDescent="0.2">
      <c r="A192" s="55"/>
      <c r="B192" s="57"/>
      <c r="C192" s="127" t="s">
        <v>687</v>
      </c>
      <c r="D192" s="127"/>
      <c r="E192" s="127"/>
      <c r="F192" s="127"/>
      <c r="G192" s="127"/>
      <c r="H192" s="127"/>
      <c r="I192" s="45"/>
      <c r="J192" s="55"/>
      <c r="K192" s="43"/>
      <c r="L192" s="45">
        <f>SUMIF(CD52:CD169, 4, AZ52:AZ169)</f>
        <v>4263.3999999999996</v>
      </c>
    </row>
    <row r="193" spans="1:12" ht="14.25" x14ac:dyDescent="0.2">
      <c r="A193" s="55"/>
      <c r="B193" s="57"/>
      <c r="C193" s="127" t="s">
        <v>688</v>
      </c>
      <c r="D193" s="127"/>
      <c r="E193" s="127"/>
      <c r="F193" s="127"/>
      <c r="G193" s="127"/>
      <c r="H193" s="127"/>
      <c r="I193" s="45"/>
      <c r="J193" s="55"/>
      <c r="K193" s="43"/>
      <c r="L193" s="45">
        <f>SUMIF(CD52:CD169, 4, BA52:BA169)</f>
        <v>2074.08</v>
      </c>
    </row>
    <row r="195" spans="1:12" ht="15" x14ac:dyDescent="0.2">
      <c r="A195" s="58"/>
      <c r="B195" s="59"/>
      <c r="C195" s="125" t="s">
        <v>694</v>
      </c>
      <c r="D195" s="125"/>
      <c r="E195" s="125"/>
      <c r="F195" s="125"/>
      <c r="G195" s="125"/>
      <c r="H195" s="125"/>
      <c r="I195" s="47"/>
      <c r="J195" s="58"/>
      <c r="K195" s="60"/>
      <c r="L195" s="47">
        <f>L126+L146+L166+L171</f>
        <v>12098.82</v>
      </c>
    </row>
    <row r="196" spans="1:12" ht="14.25" x14ac:dyDescent="0.2">
      <c r="A196" s="55"/>
      <c r="B196" s="57"/>
      <c r="C196" s="126" t="s">
        <v>653</v>
      </c>
      <c r="D196" s="127"/>
      <c r="E196" s="127"/>
      <c r="F196" s="127"/>
      <c r="G196" s="127"/>
      <c r="H196" s="127"/>
      <c r="I196" s="45"/>
      <c r="J196" s="55"/>
      <c r="K196" s="43"/>
      <c r="L196" s="45"/>
    </row>
    <row r="197" spans="1:12" ht="14.25" x14ac:dyDescent="0.2">
      <c r="A197" s="55"/>
      <c r="B197" s="57"/>
      <c r="C197" s="127" t="s">
        <v>684</v>
      </c>
      <c r="D197" s="127"/>
      <c r="E197" s="127"/>
      <c r="F197" s="127"/>
      <c r="G197" s="127"/>
      <c r="H197" s="127"/>
      <c r="I197" s="45"/>
      <c r="J197" s="55"/>
      <c r="K197" s="43"/>
      <c r="L197" s="45">
        <f>L199+L200+L206+L210</f>
        <v>5761.34</v>
      </c>
    </row>
    <row r="198" spans="1:12" ht="14.25" x14ac:dyDescent="0.2">
      <c r="A198" s="55"/>
      <c r="B198" s="57"/>
      <c r="C198" s="126" t="s">
        <v>653</v>
      </c>
      <c r="D198" s="127"/>
      <c r="E198" s="127"/>
      <c r="F198" s="127"/>
      <c r="G198" s="127"/>
      <c r="H198" s="127"/>
      <c r="I198" s="45"/>
      <c r="J198" s="55"/>
      <c r="K198" s="43"/>
      <c r="L198" s="45"/>
    </row>
    <row r="199" spans="1:12" ht="14.25" x14ac:dyDescent="0.2">
      <c r="A199" s="55"/>
      <c r="B199" s="57"/>
      <c r="C199" s="127" t="s">
        <v>685</v>
      </c>
      <c r="D199" s="127"/>
      <c r="E199" s="127"/>
      <c r="F199" s="127"/>
      <c r="G199" s="127"/>
      <c r="H199" s="127"/>
      <c r="I199" s="45"/>
      <c r="J199" s="55"/>
      <c r="K199" s="43"/>
      <c r="L199" s="45">
        <f>SUM(AR52:AR193)</f>
        <v>5761.34</v>
      </c>
    </row>
    <row r="200" spans="1:12" ht="14.25" hidden="1" x14ac:dyDescent="0.2">
      <c r="A200" s="55"/>
      <c r="B200" s="57"/>
      <c r="C200" s="127" t="s">
        <v>655</v>
      </c>
      <c r="D200" s="127"/>
      <c r="E200" s="127"/>
      <c r="F200" s="127"/>
      <c r="G200" s="127"/>
      <c r="H200" s="127"/>
      <c r="I200" s="45"/>
      <c r="J200" s="55"/>
      <c r="K200" s="43"/>
      <c r="L200" s="45">
        <f>L202+L205+L204</f>
        <v>0</v>
      </c>
    </row>
    <row r="201" spans="1:12" ht="14.25" hidden="1" x14ac:dyDescent="0.2">
      <c r="A201" s="55"/>
      <c r="B201" s="57"/>
      <c r="C201" s="126" t="s">
        <v>656</v>
      </c>
      <c r="D201" s="127"/>
      <c r="E201" s="127"/>
      <c r="F201" s="127"/>
      <c r="G201" s="127"/>
      <c r="H201" s="127"/>
      <c r="I201" s="45"/>
      <c r="J201" s="55"/>
      <c r="K201" s="43"/>
      <c r="L201" s="45"/>
    </row>
    <row r="202" spans="1:12" ht="14.25" hidden="1" x14ac:dyDescent="0.2">
      <c r="A202" s="55"/>
      <c r="B202" s="57"/>
      <c r="C202" s="127" t="s">
        <v>655</v>
      </c>
      <c r="D202" s="127"/>
      <c r="E202" s="127"/>
      <c r="F202" s="127"/>
      <c r="G202" s="127"/>
      <c r="H202" s="127"/>
      <c r="I202" s="45"/>
      <c r="J202" s="55"/>
      <c r="K202" s="43"/>
      <c r="L202" s="45">
        <f>SUM(AO52:AO193)</f>
        <v>0</v>
      </c>
    </row>
    <row r="203" spans="1:12" ht="14.25" hidden="1" x14ac:dyDescent="0.2">
      <c r="A203" s="55"/>
      <c r="B203" s="57"/>
      <c r="C203" s="126" t="s">
        <v>657</v>
      </c>
      <c r="D203" s="127"/>
      <c r="E203" s="127"/>
      <c r="F203" s="127"/>
      <c r="G203" s="127"/>
      <c r="H203" s="127"/>
      <c r="I203" s="45"/>
      <c r="J203" s="55"/>
      <c r="K203" s="43"/>
      <c r="L203" s="45"/>
    </row>
    <row r="204" spans="1:12" ht="14.25" hidden="1" x14ac:dyDescent="0.2">
      <c r="A204" s="55"/>
      <c r="B204" s="57"/>
      <c r="C204" s="127" t="s">
        <v>677</v>
      </c>
      <c r="D204" s="127"/>
      <c r="E204" s="127"/>
      <c r="F204" s="127"/>
      <c r="G204" s="127"/>
      <c r="H204" s="127"/>
      <c r="I204" s="45"/>
      <c r="J204" s="55"/>
      <c r="K204" s="43"/>
      <c r="L204" s="45">
        <f>SUM(AT52:AT193)</f>
        <v>0</v>
      </c>
    </row>
    <row r="205" spans="1:12" ht="14.25" hidden="1" x14ac:dyDescent="0.2">
      <c r="A205" s="55"/>
      <c r="B205" s="57"/>
      <c r="C205" s="127" t="s">
        <v>658</v>
      </c>
      <c r="D205" s="127"/>
      <c r="E205" s="127"/>
      <c r="F205" s="127"/>
      <c r="G205" s="127"/>
      <c r="H205" s="127"/>
      <c r="I205" s="45"/>
      <c r="J205" s="55"/>
      <c r="K205" s="43"/>
      <c r="L205" s="45">
        <f>SUM(AV52:AV193)</f>
        <v>0</v>
      </c>
    </row>
    <row r="206" spans="1:12" ht="14.25" hidden="1" x14ac:dyDescent="0.2">
      <c r="A206" s="55"/>
      <c r="B206" s="57"/>
      <c r="C206" s="127" t="s">
        <v>659</v>
      </c>
      <c r="D206" s="127"/>
      <c r="E206" s="127"/>
      <c r="F206" s="127"/>
      <c r="G206" s="127"/>
      <c r="H206" s="127"/>
      <c r="I206" s="45"/>
      <c r="J206" s="55"/>
      <c r="K206" s="43"/>
      <c r="L206" s="45">
        <f>L208+L209</f>
        <v>0</v>
      </c>
    </row>
    <row r="207" spans="1:12" ht="14.25" hidden="1" x14ac:dyDescent="0.2">
      <c r="A207" s="55"/>
      <c r="B207" s="57"/>
      <c r="C207" s="126" t="s">
        <v>656</v>
      </c>
      <c r="D207" s="127"/>
      <c r="E207" s="127"/>
      <c r="F207" s="127"/>
      <c r="G207" s="127"/>
      <c r="H207" s="127"/>
      <c r="I207" s="45"/>
      <c r="J207" s="55"/>
      <c r="K207" s="43"/>
      <c r="L207" s="45"/>
    </row>
    <row r="208" spans="1:12" ht="14.25" hidden="1" x14ac:dyDescent="0.2">
      <c r="A208" s="55"/>
      <c r="B208" s="57"/>
      <c r="C208" s="127" t="s">
        <v>660</v>
      </c>
      <c r="D208" s="127"/>
      <c r="E208" s="127"/>
      <c r="F208" s="127"/>
      <c r="G208" s="127"/>
      <c r="H208" s="127"/>
      <c r="I208" s="45"/>
      <c r="J208" s="55"/>
      <c r="K208" s="43"/>
      <c r="L208" s="45">
        <f>SUM(AW52:AW193)-SUM(BK52:BK193)</f>
        <v>0</v>
      </c>
    </row>
    <row r="209" spans="1:12" ht="14.25" hidden="1" x14ac:dyDescent="0.2">
      <c r="A209" s="55"/>
      <c r="B209" s="57"/>
      <c r="C209" s="127" t="s">
        <v>661</v>
      </c>
      <c r="D209" s="127"/>
      <c r="E209" s="127"/>
      <c r="F209" s="127"/>
      <c r="G209" s="127"/>
      <c r="H209" s="127"/>
      <c r="I209" s="45"/>
      <c r="J209" s="55"/>
      <c r="K209" s="43"/>
      <c r="L209" s="45">
        <f>SUM(BC52:BC193)</f>
        <v>0</v>
      </c>
    </row>
    <row r="210" spans="1:12" ht="14.25" hidden="1" x14ac:dyDescent="0.2">
      <c r="A210" s="55"/>
      <c r="B210" s="57"/>
      <c r="C210" s="127" t="s">
        <v>662</v>
      </c>
      <c r="D210" s="127"/>
      <c r="E210" s="127"/>
      <c r="F210" s="127"/>
      <c r="G210" s="127"/>
      <c r="H210" s="127"/>
      <c r="I210" s="45"/>
      <c r="J210" s="55"/>
      <c r="K210" s="43"/>
      <c r="L210" s="45">
        <f>SUM(BB52:BB193)</f>
        <v>0</v>
      </c>
    </row>
    <row r="211" spans="1:12" ht="14.25" x14ac:dyDescent="0.2">
      <c r="A211" s="55"/>
      <c r="B211" s="57"/>
      <c r="C211" s="127" t="s">
        <v>663</v>
      </c>
      <c r="D211" s="127"/>
      <c r="E211" s="127"/>
      <c r="F211" s="127"/>
      <c r="G211" s="127"/>
      <c r="H211" s="127"/>
      <c r="I211" s="45"/>
      <c r="J211" s="55"/>
      <c r="K211" s="43"/>
      <c r="L211" s="45">
        <f>SUM(AR52:AR193)+SUM(AT52:AT193)+SUM(AV52:AV193)</f>
        <v>5761.34</v>
      </c>
    </row>
    <row r="212" spans="1:12" ht="14.25" x14ac:dyDescent="0.2">
      <c r="A212" s="55"/>
      <c r="B212" s="57"/>
      <c r="C212" s="127" t="s">
        <v>664</v>
      </c>
      <c r="D212" s="127"/>
      <c r="E212" s="127"/>
      <c r="F212" s="127"/>
      <c r="G212" s="127"/>
      <c r="H212" s="127"/>
      <c r="I212" s="45"/>
      <c r="J212" s="55"/>
      <c r="K212" s="43"/>
      <c r="L212" s="45">
        <f>SUM(AZ52:AZ193)</f>
        <v>4263.3999999999996</v>
      </c>
    </row>
    <row r="213" spans="1:12" ht="14.25" x14ac:dyDescent="0.2">
      <c r="A213" s="55"/>
      <c r="B213" s="57"/>
      <c r="C213" s="127" t="s">
        <v>665</v>
      </c>
      <c r="D213" s="127"/>
      <c r="E213" s="127"/>
      <c r="F213" s="127"/>
      <c r="G213" s="127"/>
      <c r="H213" s="127"/>
      <c r="I213" s="45"/>
      <c r="J213" s="55"/>
      <c r="K213" s="43"/>
      <c r="L213" s="45">
        <f>SUM(BA52:BA193)</f>
        <v>2074.08</v>
      </c>
    </row>
    <row r="214" spans="1:12" ht="14.25" hidden="1" x14ac:dyDescent="0.2">
      <c r="A214" s="55"/>
      <c r="B214" s="57"/>
      <c r="C214" s="127" t="s">
        <v>695</v>
      </c>
      <c r="D214" s="127"/>
      <c r="E214" s="127"/>
      <c r="F214" s="127"/>
      <c r="G214" s="127"/>
      <c r="H214" s="127"/>
      <c r="I214" s="45"/>
      <c r="J214" s="55"/>
      <c r="K214" s="43"/>
      <c r="L214" s="45">
        <f>L216+L217</f>
        <v>0</v>
      </c>
    </row>
    <row r="215" spans="1:12" ht="14.25" hidden="1" x14ac:dyDescent="0.2">
      <c r="A215" s="55"/>
      <c r="B215" s="57"/>
      <c r="C215" s="126" t="s">
        <v>653</v>
      </c>
      <c r="D215" s="127"/>
      <c r="E215" s="127"/>
      <c r="F215" s="127"/>
      <c r="G215" s="127"/>
      <c r="H215" s="127"/>
      <c r="I215" s="45"/>
      <c r="J215" s="55"/>
      <c r="K215" s="43"/>
      <c r="L215" s="45"/>
    </row>
    <row r="216" spans="1:12" ht="14.25" hidden="1" x14ac:dyDescent="0.2">
      <c r="A216" s="55"/>
      <c r="B216" s="57"/>
      <c r="C216" s="127" t="s">
        <v>667</v>
      </c>
      <c r="D216" s="127"/>
      <c r="E216" s="127"/>
      <c r="F216" s="127"/>
      <c r="G216" s="127"/>
      <c r="H216" s="127"/>
      <c r="I216" s="45"/>
      <c r="J216" s="55"/>
      <c r="K216" s="43"/>
      <c r="L216" s="45">
        <f>SUM(BK52:BK193)</f>
        <v>0</v>
      </c>
    </row>
    <row r="217" spans="1:12" ht="14.25" hidden="1" x14ac:dyDescent="0.2">
      <c r="A217" s="55"/>
      <c r="B217" s="57"/>
      <c r="C217" s="127" t="s">
        <v>668</v>
      </c>
      <c r="D217" s="127"/>
      <c r="E217" s="127"/>
      <c r="F217" s="127"/>
      <c r="G217" s="127"/>
      <c r="H217" s="127"/>
      <c r="I217" s="45"/>
      <c r="J217" s="55"/>
      <c r="K217" s="43"/>
      <c r="L217" s="45">
        <f>SUM(BD52:BD193)</f>
        <v>0</v>
      </c>
    </row>
    <row r="218" spans="1:12" ht="14.25" x14ac:dyDescent="0.2">
      <c r="A218" s="55"/>
      <c r="B218" s="57"/>
      <c r="C218" s="127" t="s">
        <v>696</v>
      </c>
      <c r="D218" s="127"/>
      <c r="E218" s="127"/>
      <c r="F218" s="127"/>
      <c r="G218" s="127"/>
      <c r="H218" s="127"/>
      <c r="I218" s="45"/>
      <c r="J218" s="55"/>
      <c r="K218" s="43"/>
      <c r="L218" s="45">
        <f>L171</f>
        <v>12098.82</v>
      </c>
    </row>
    <row r="219" spans="1:12" ht="14.25" x14ac:dyDescent="0.2">
      <c r="A219" s="55"/>
      <c r="B219" s="57"/>
      <c r="C219" s="125" t="s">
        <v>672</v>
      </c>
      <c r="D219" s="127"/>
      <c r="E219" s="127"/>
      <c r="F219" s="127"/>
      <c r="G219" s="127"/>
      <c r="H219" s="127"/>
      <c r="I219" s="45"/>
      <c r="J219" s="55"/>
      <c r="K219" s="43"/>
      <c r="L219" s="45"/>
    </row>
    <row r="220" spans="1:12" ht="14.25" hidden="1" x14ac:dyDescent="0.2">
      <c r="A220" s="55"/>
      <c r="B220" s="57"/>
      <c r="C220" s="127" t="s">
        <v>673</v>
      </c>
      <c r="D220" s="127"/>
      <c r="E220" s="127"/>
      <c r="F220" s="127"/>
      <c r="G220" s="127"/>
      <c r="H220" s="127"/>
      <c r="I220" s="45"/>
      <c r="J220" s="55"/>
      <c r="K220" s="43"/>
      <c r="L220" s="45">
        <f>SUM(AX52:AX193)</f>
        <v>0</v>
      </c>
    </row>
    <row r="221" spans="1:12" ht="14.25" hidden="1" x14ac:dyDescent="0.2">
      <c r="A221" s="55"/>
      <c r="B221" s="57"/>
      <c r="C221" s="127" t="s">
        <v>674</v>
      </c>
      <c r="D221" s="127"/>
      <c r="E221" s="127"/>
      <c r="F221" s="127"/>
      <c r="G221" s="127"/>
      <c r="H221" s="127"/>
      <c r="I221" s="45"/>
      <c r="J221" s="55"/>
      <c r="K221" s="43"/>
      <c r="L221" s="45">
        <f>SUM(AY52:AY193)</f>
        <v>0</v>
      </c>
    </row>
    <row r="222" spans="1:12" ht="14.25" x14ac:dyDescent="0.2">
      <c r="A222" s="55"/>
      <c r="B222" s="57"/>
      <c r="C222" s="127" t="s">
        <v>675</v>
      </c>
      <c r="D222" s="127"/>
      <c r="E222" s="127"/>
      <c r="F222" s="128"/>
      <c r="G222" s="46">
        <f>Source!F276</f>
        <v>8.2791999999999994</v>
      </c>
      <c r="H222" s="55"/>
      <c r="I222" s="55"/>
      <c r="J222" s="55"/>
      <c r="K222" s="55"/>
      <c r="L222" s="55"/>
    </row>
    <row r="223" spans="1:12" ht="13.9" hidden="1" customHeight="1" x14ac:dyDescent="0.2">
      <c r="A223" s="55"/>
      <c r="B223" s="57"/>
      <c r="C223" s="127" t="s">
        <v>676</v>
      </c>
      <c r="D223" s="127"/>
      <c r="E223" s="127"/>
      <c r="F223" s="128"/>
      <c r="G223" s="46">
        <f>Source!F277</f>
        <v>0</v>
      </c>
      <c r="H223" s="55"/>
      <c r="I223" s="55"/>
      <c r="J223" s="55"/>
      <c r="K223" s="55"/>
      <c r="L223" s="55"/>
    </row>
    <row r="227" spans="1:12" ht="13.9" customHeight="1" x14ac:dyDescent="0.2">
      <c r="A227" s="79"/>
      <c r="B227" s="80" t="s">
        <v>697</v>
      </c>
      <c r="C227" s="82" t="str">
        <f>IF(Source!AC12&lt;&gt;"", Source!AC12," ")</f>
        <v xml:space="preserve"> </v>
      </c>
      <c r="D227" s="31"/>
      <c r="E227" s="31"/>
      <c r="F227" s="31"/>
      <c r="G227" s="31"/>
      <c r="H227" s="81" t="str">
        <f>IF(Source!AB12&lt;&gt;"", Source!AB12," ")</f>
        <v xml:space="preserve"> </v>
      </c>
      <c r="I227" s="21"/>
      <c r="J227" s="21"/>
      <c r="K227" s="35"/>
      <c r="L227" s="35"/>
    </row>
    <row r="228" spans="1:12" ht="13.9" customHeight="1" x14ac:dyDescent="0.2">
      <c r="A228" s="79"/>
      <c r="B228" s="83"/>
      <c r="C228" s="132" t="s">
        <v>698</v>
      </c>
      <c r="D228" s="132"/>
      <c r="E228" s="132"/>
      <c r="F228" s="132"/>
      <c r="G228" s="132"/>
      <c r="H228" s="21"/>
      <c r="I228" s="21"/>
      <c r="J228" s="21"/>
      <c r="K228" s="35"/>
      <c r="L228" s="35"/>
    </row>
    <row r="229" spans="1:12" ht="13.9" customHeight="1" x14ac:dyDescent="0.2">
      <c r="A229" s="79"/>
      <c r="B229" s="83"/>
      <c r="C229" s="17"/>
      <c r="D229" s="17"/>
      <c r="E229" s="17"/>
      <c r="F229" s="17"/>
      <c r="G229" s="17"/>
      <c r="H229" s="21"/>
      <c r="I229" s="21"/>
      <c r="J229" s="21"/>
      <c r="K229" s="35"/>
      <c r="L229" s="35"/>
    </row>
    <row r="230" spans="1:12" ht="13.9" customHeight="1" x14ac:dyDescent="0.2">
      <c r="A230" s="79"/>
      <c r="B230" s="80" t="s">
        <v>699</v>
      </c>
      <c r="C230" s="82" t="str">
        <f>IF(Source!AE12&lt;&gt;"", Source!AE12," ")</f>
        <v xml:space="preserve"> </v>
      </c>
      <c r="D230" s="31"/>
      <c r="E230" s="31"/>
      <c r="F230" s="31"/>
      <c r="G230" s="31"/>
      <c r="H230" s="81" t="str">
        <f>IF(Source!AD12&lt;&gt;"", Source!AD12," ")</f>
        <v xml:space="preserve"> </v>
      </c>
      <c r="I230" s="21"/>
      <c r="J230" s="21"/>
      <c r="K230" s="35"/>
      <c r="L230" s="35"/>
    </row>
    <row r="231" spans="1:12" ht="13.9" customHeight="1" x14ac:dyDescent="0.2">
      <c r="A231" s="17"/>
      <c r="B231" s="17"/>
      <c r="C231" s="132" t="s">
        <v>698</v>
      </c>
      <c r="D231" s="132"/>
      <c r="E231" s="132"/>
      <c r="F231" s="132"/>
      <c r="G231" s="132"/>
      <c r="H231" s="21"/>
      <c r="I231" s="21"/>
      <c r="J231" s="21"/>
      <c r="K231" s="35"/>
      <c r="L231" s="35"/>
    </row>
  </sheetData>
  <mergeCells count="175">
    <mergeCell ref="C220:H220"/>
    <mergeCell ref="C221:H221"/>
    <mergeCell ref="C222:F222"/>
    <mergeCell ref="C223:F223"/>
    <mergeCell ref="C228:G228"/>
    <mergeCell ref="C231:G231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89:H189"/>
    <mergeCell ref="C190:H190"/>
    <mergeCell ref="C191:H191"/>
    <mergeCell ref="C192:H192"/>
    <mergeCell ref="C193:H193"/>
    <mergeCell ref="C195:H195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3:H163"/>
    <mergeCell ref="C164:H164"/>
    <mergeCell ref="C166:H166"/>
    <mergeCell ref="C167:H167"/>
    <mergeCell ref="C168:H168"/>
    <mergeCell ref="C169:H169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4:H144"/>
    <mergeCell ref="C146:H146"/>
    <mergeCell ref="C147:H147"/>
    <mergeCell ref="C148:H148"/>
    <mergeCell ref="C149:H149"/>
    <mergeCell ref="C150:H150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17:H117"/>
    <mergeCell ref="C118:H118"/>
    <mergeCell ref="C119:H119"/>
    <mergeCell ref="C120:F120"/>
    <mergeCell ref="C121:F121"/>
    <mergeCell ref="C124:H124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82:H82"/>
    <mergeCell ref="I82:J82"/>
    <mergeCell ref="K82:L82"/>
    <mergeCell ref="C91:H91"/>
    <mergeCell ref="I91:J91"/>
    <mergeCell ref="K91:L91"/>
    <mergeCell ref="A53:L53"/>
    <mergeCell ref="C62:H62"/>
    <mergeCell ref="I62:J62"/>
    <mergeCell ref="K62:L62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4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3.1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1" customHeight="1" x14ac:dyDescent="0.2">
      <c r="A2" s="134" t="s">
        <v>707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27" ht="15.6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ht="15" customHeight="1" x14ac:dyDescent="0.2">
      <c r="A4" s="135" t="s">
        <v>737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</row>
    <row r="5" spans="1:27" ht="13.15" customHeight="1" x14ac:dyDescent="0.2">
      <c r="A5" s="136" t="s">
        <v>584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</row>
    <row r="6" spans="1:27" ht="13.1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1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85" t="s">
        <v>708</v>
      </c>
      <c r="V7" s="133"/>
      <c r="W7" s="133"/>
      <c r="X7" s="133"/>
      <c r="Y7" s="133"/>
      <c r="Z7" s="133"/>
      <c r="AA7" s="133"/>
    </row>
    <row r="8" spans="1:27" ht="13.1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85" t="s">
        <v>581</v>
      </c>
      <c r="V8" s="133"/>
      <c r="W8" s="133"/>
      <c r="X8" s="133"/>
      <c r="Y8" s="133"/>
      <c r="Z8" s="133"/>
      <c r="AA8" s="133"/>
    </row>
    <row r="9" spans="1:27" ht="13.1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85" t="s">
        <v>709</v>
      </c>
      <c r="V9" s="133"/>
      <c r="W9" s="133"/>
      <c r="X9" s="133"/>
      <c r="Y9" s="133"/>
      <c r="Z9" s="133"/>
      <c r="AA9" s="133"/>
    </row>
    <row r="10" spans="1:27" ht="13.1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5" t="s">
        <v>710</v>
      </c>
      <c r="V10" s="133"/>
      <c r="W10" s="133"/>
      <c r="X10" s="133"/>
      <c r="Y10" s="133"/>
      <c r="Z10" s="133"/>
      <c r="AA10" s="133"/>
    </row>
    <row r="11" spans="1:27" ht="13.15" customHeight="1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</row>
    <row r="12" spans="1:27" ht="13.15" customHeight="1" x14ac:dyDescent="0.2">
      <c r="A12" s="137" t="s">
        <v>711</v>
      </c>
      <c r="B12" s="137" t="s">
        <v>712</v>
      </c>
      <c r="C12" s="137" t="s">
        <v>713</v>
      </c>
      <c r="D12" s="137" t="s">
        <v>714</v>
      </c>
      <c r="E12" s="137" t="s">
        <v>715</v>
      </c>
      <c r="F12" s="137" t="s">
        <v>716</v>
      </c>
      <c r="G12" s="137" t="s">
        <v>717</v>
      </c>
      <c r="H12" s="140" t="s">
        <v>718</v>
      </c>
      <c r="I12" s="137" t="s">
        <v>719</v>
      </c>
      <c r="J12" s="137" t="s">
        <v>720</v>
      </c>
      <c r="K12" s="137" t="s">
        <v>721</v>
      </c>
      <c r="L12" s="137" t="s">
        <v>722</v>
      </c>
      <c r="M12" s="143" t="s">
        <v>723</v>
      </c>
      <c r="N12" s="144"/>
      <c r="O12" s="143" t="s">
        <v>724</v>
      </c>
      <c r="P12" s="144"/>
      <c r="Q12" s="143" t="s">
        <v>725</v>
      </c>
      <c r="R12" s="148"/>
      <c r="S12" s="149"/>
      <c r="T12" s="160" t="s">
        <v>726</v>
      </c>
      <c r="U12" s="137" t="s">
        <v>727</v>
      </c>
      <c r="V12" s="137" t="s">
        <v>728</v>
      </c>
      <c r="W12" s="137" t="s">
        <v>729</v>
      </c>
      <c r="X12" s="137" t="s">
        <v>730</v>
      </c>
      <c r="Y12" s="137" t="s">
        <v>731</v>
      </c>
      <c r="Z12" s="137" t="s">
        <v>732</v>
      </c>
      <c r="AA12" s="137" t="s">
        <v>733</v>
      </c>
    </row>
    <row r="13" spans="1:27" ht="13.15" customHeight="1" x14ac:dyDescent="0.2">
      <c r="A13" s="138"/>
      <c r="B13" s="138"/>
      <c r="C13" s="138"/>
      <c r="D13" s="138"/>
      <c r="E13" s="138"/>
      <c r="F13" s="138"/>
      <c r="G13" s="138"/>
      <c r="H13" s="141"/>
      <c r="I13" s="138"/>
      <c r="J13" s="138"/>
      <c r="K13" s="138"/>
      <c r="L13" s="138"/>
      <c r="M13" s="145"/>
      <c r="N13" s="146"/>
      <c r="O13" s="145"/>
      <c r="P13" s="146"/>
      <c r="Q13" s="145"/>
      <c r="R13" s="150"/>
      <c r="S13" s="151"/>
      <c r="T13" s="161"/>
      <c r="U13" s="138"/>
      <c r="V13" s="138"/>
      <c r="W13" s="138"/>
      <c r="X13" s="138"/>
      <c r="Y13" s="138"/>
      <c r="Z13" s="138"/>
      <c r="AA13" s="138"/>
    </row>
    <row r="14" spans="1:27" ht="13.15" customHeight="1" x14ac:dyDescent="0.2">
      <c r="A14" s="138"/>
      <c r="B14" s="138"/>
      <c r="C14" s="138"/>
      <c r="D14" s="138"/>
      <c r="E14" s="138"/>
      <c r="F14" s="138"/>
      <c r="G14" s="138"/>
      <c r="H14" s="141"/>
      <c r="I14" s="138"/>
      <c r="J14" s="138"/>
      <c r="K14" s="138"/>
      <c r="L14" s="138"/>
      <c r="M14" s="145"/>
      <c r="N14" s="146"/>
      <c r="O14" s="145"/>
      <c r="P14" s="146"/>
      <c r="Q14" s="145"/>
      <c r="R14" s="150"/>
      <c r="S14" s="151"/>
      <c r="T14" s="161"/>
      <c r="U14" s="138"/>
      <c r="V14" s="138"/>
      <c r="W14" s="138"/>
      <c r="X14" s="138"/>
      <c r="Y14" s="138"/>
      <c r="Z14" s="138"/>
      <c r="AA14" s="138"/>
    </row>
    <row r="15" spans="1:27" ht="13.15" customHeight="1" x14ac:dyDescent="0.2">
      <c r="A15" s="138"/>
      <c r="B15" s="138"/>
      <c r="C15" s="138"/>
      <c r="D15" s="138"/>
      <c r="E15" s="138"/>
      <c r="F15" s="138"/>
      <c r="G15" s="138"/>
      <c r="H15" s="141"/>
      <c r="I15" s="138"/>
      <c r="J15" s="138"/>
      <c r="K15" s="138"/>
      <c r="L15" s="138"/>
      <c r="M15" s="139"/>
      <c r="N15" s="147"/>
      <c r="O15" s="139"/>
      <c r="P15" s="147"/>
      <c r="Q15" s="139"/>
      <c r="R15" s="152"/>
      <c r="S15" s="153"/>
      <c r="T15" s="161"/>
      <c r="U15" s="138"/>
      <c r="V15" s="138"/>
      <c r="W15" s="138"/>
      <c r="X15" s="138"/>
      <c r="Y15" s="138"/>
      <c r="Z15" s="138"/>
      <c r="AA15" s="138"/>
    </row>
    <row r="16" spans="1:27" ht="13.15" customHeight="1" x14ac:dyDescent="0.2">
      <c r="A16" s="138"/>
      <c r="B16" s="138"/>
      <c r="C16" s="138"/>
      <c r="D16" s="138"/>
      <c r="E16" s="138"/>
      <c r="F16" s="138"/>
      <c r="G16" s="138"/>
      <c r="H16" s="141"/>
      <c r="I16" s="138"/>
      <c r="J16" s="138"/>
      <c r="K16" s="138"/>
      <c r="L16" s="138"/>
      <c r="M16" s="137" t="s">
        <v>56</v>
      </c>
      <c r="N16" s="137" t="s">
        <v>734</v>
      </c>
      <c r="O16" s="137" t="s">
        <v>56</v>
      </c>
      <c r="P16" s="137" t="s">
        <v>735</v>
      </c>
      <c r="Q16" s="137" t="s">
        <v>736</v>
      </c>
      <c r="R16" s="137" t="s">
        <v>56</v>
      </c>
      <c r="S16" s="157" t="s">
        <v>735</v>
      </c>
      <c r="T16" s="161"/>
      <c r="U16" s="138"/>
      <c r="V16" s="138"/>
      <c r="W16" s="138"/>
      <c r="X16" s="138"/>
      <c r="Y16" s="138"/>
      <c r="Z16" s="138"/>
      <c r="AA16" s="138"/>
    </row>
    <row r="17" spans="1:27" ht="13.15" customHeight="1" x14ac:dyDescent="0.2">
      <c r="A17" s="138"/>
      <c r="B17" s="138"/>
      <c r="C17" s="138"/>
      <c r="D17" s="138"/>
      <c r="E17" s="138"/>
      <c r="F17" s="138"/>
      <c r="G17" s="138"/>
      <c r="H17" s="141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58"/>
      <c r="T17" s="161"/>
      <c r="U17" s="138"/>
      <c r="V17" s="138"/>
      <c r="W17" s="138"/>
      <c r="X17" s="138"/>
      <c r="Y17" s="138"/>
      <c r="Z17" s="138"/>
      <c r="AA17" s="138"/>
    </row>
    <row r="18" spans="1:27" ht="226.5" customHeight="1" x14ac:dyDescent="0.2">
      <c r="A18" s="139"/>
      <c r="B18" s="139"/>
      <c r="C18" s="139"/>
      <c r="D18" s="139"/>
      <c r="E18" s="139"/>
      <c r="F18" s="139"/>
      <c r="G18" s="139"/>
      <c r="H18" s="142"/>
      <c r="I18" s="139"/>
      <c r="J18" s="139"/>
      <c r="K18" s="139"/>
      <c r="L18" s="139"/>
      <c r="M18" s="156"/>
      <c r="N18" s="156"/>
      <c r="O18" s="156"/>
      <c r="P18" s="156"/>
      <c r="Q18" s="156"/>
      <c r="R18" s="156"/>
      <c r="S18" s="159"/>
      <c r="T18" s="162"/>
      <c r="U18" s="139"/>
      <c r="V18" s="139"/>
      <c r="W18" s="139"/>
      <c r="X18" s="139"/>
      <c r="Y18" s="139"/>
      <c r="Z18" s="139"/>
      <c r="AA18" s="139"/>
    </row>
    <row r="19" spans="1:27" ht="13.9" customHeight="1" x14ac:dyDescent="0.2">
      <c r="A19" s="87">
        <v>1</v>
      </c>
      <c r="B19" s="87">
        <v>2</v>
      </c>
      <c r="C19" s="87">
        <v>3</v>
      </c>
      <c r="D19" s="87">
        <v>4</v>
      </c>
      <c r="E19" s="87">
        <v>5</v>
      </c>
      <c r="F19" s="87">
        <v>6</v>
      </c>
      <c r="G19" s="87">
        <v>7</v>
      </c>
      <c r="H19" s="87">
        <v>8</v>
      </c>
      <c r="I19" s="87">
        <v>9</v>
      </c>
      <c r="J19" s="87">
        <v>10</v>
      </c>
      <c r="K19" s="87">
        <v>11</v>
      </c>
      <c r="L19" s="87">
        <v>12</v>
      </c>
      <c r="M19" s="87">
        <v>13</v>
      </c>
      <c r="N19" s="87">
        <v>14</v>
      </c>
      <c r="O19" s="87">
        <v>15</v>
      </c>
      <c r="P19" s="87">
        <v>16</v>
      </c>
      <c r="Q19" s="87">
        <v>17</v>
      </c>
      <c r="R19" s="87">
        <v>18</v>
      </c>
      <c r="S19" s="87">
        <v>19</v>
      </c>
      <c r="T19" s="87">
        <v>20</v>
      </c>
      <c r="U19" s="87">
        <v>21</v>
      </c>
      <c r="V19" s="87">
        <v>22</v>
      </c>
      <c r="W19" s="87">
        <v>23</v>
      </c>
      <c r="X19" s="87">
        <v>24</v>
      </c>
      <c r="Y19" s="87">
        <v>25</v>
      </c>
      <c r="Z19" s="87">
        <v>26</v>
      </c>
      <c r="AA19" s="87">
        <v>27</v>
      </c>
    </row>
    <row r="20" spans="1:27" ht="16.5" x14ac:dyDescent="0.2">
      <c r="A20" s="154" t="str">
        <f>SrcKA!E14</f>
        <v>Конъюнктурный анализ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</row>
    <row r="21" spans="1:27" ht="30" x14ac:dyDescent="0.2">
      <c r="A21" s="88" t="s">
        <v>738</v>
      </c>
      <c r="B21" s="89" t="str">
        <f>SrcKA!D15</f>
        <v>ТЦ_59.1.25.03_77_7720873121_05.03.2026_02</v>
      </c>
      <c r="C21" s="89" t="str">
        <f>IF((SrcKA!AI15&lt;&gt;""), SrcKA!AI15,"")</f>
        <v>Зажим ответвительный RP 150</v>
      </c>
      <c r="D21" s="89" t="str">
        <f>IF((SrcKA!E15&lt;&gt;""), SrcKA!E15,"")</f>
        <v>Зажим ответвительный RP 150</v>
      </c>
      <c r="E21" s="90" t="str">
        <f>IF((SrcKA!AH15&lt;&gt;""), SrcKA!AH15,"")</f>
        <v>ШТ</v>
      </c>
      <c r="F21" s="90" t="str">
        <f>IF((SrcKA!G15&lt;&gt;""), SrcKA!G15,"")</f>
        <v>ШТ</v>
      </c>
      <c r="G21" s="91">
        <f>IF((SrcKA!I15&lt;&gt;""), SrcKA!I15,"")</f>
        <v>2876.58</v>
      </c>
      <c r="H21" s="91">
        <f>IF((SrcKA!H15&lt;&gt;""), SrcKA!H15,"")</f>
        <v>2357.85</v>
      </c>
      <c r="I21" s="90" t="s">
        <v>739</v>
      </c>
      <c r="J21" s="92"/>
      <c r="K21" s="92" t="str">
        <f>IF((SrcKA!AB15&lt;&gt;""), SrcKA!AB15,"")</f>
        <v/>
      </c>
      <c r="L21" s="91">
        <f>IF((SrcKA!AC15&lt;&gt;""), SrcKA!AC15,"")</f>
        <v>2357.85</v>
      </c>
      <c r="M21" s="91">
        <f>IF((SrcKA!AA15&lt;&gt;""), SrcKA!AA15,"")</f>
        <v>3</v>
      </c>
      <c r="N21" s="91">
        <f>IF((SrcKA!J15&lt;&gt;""), SrcKA!J15,"")</f>
        <v>70.739999999999995</v>
      </c>
      <c r="O21" s="91">
        <f>IF((SrcKA!U15&lt;&gt;""), SrcKA!U15,"")</f>
        <v>2</v>
      </c>
      <c r="P21" s="91">
        <f>IF((SrcKA!V15&lt;&gt;""), SrcKA!V15,"")</f>
        <v>48.57</v>
      </c>
      <c r="Q21" s="89"/>
      <c r="R21" s="91"/>
      <c r="S21" s="91">
        <f>IF((SrcKA!AE15&lt;&gt;""), SrcKA!AE15,"")</f>
        <v>0</v>
      </c>
      <c r="T21" s="91">
        <f>IF((SrcKA!K15&lt;&gt;""), SrcKA!K15,"")</f>
        <v>2477.16</v>
      </c>
      <c r="U21" s="89" t="str">
        <f>IF((SrcKA!O15&lt;&gt;""), SrcKA!O15,"")</f>
        <v>ООО ТД "МАСС"</v>
      </c>
      <c r="V21" s="89" t="str">
        <f>IF((SrcKA!Z15&lt;&gt;""), SrcKA!Z15,"")</f>
        <v>Россия</v>
      </c>
      <c r="W21" s="89" t="str">
        <f>IF((SrcKA!R15&lt;&gt;""), SrcKA!R15,"")</f>
        <v>772001001</v>
      </c>
      <c r="X21" s="89" t="str">
        <f>IF((SrcKA!Q15&lt;&gt;""), SrcKA!Q15,"")</f>
        <v>7720873121</v>
      </c>
      <c r="Y21" s="89" t="str">
        <f>IF((SrcKA!S15&lt;&gt;""), SrcKA!S15,"")</f>
        <v/>
      </c>
      <c r="Z21" s="89" t="str">
        <f>IF((SrcKA!P15&lt;&gt;""), SrcKA!P15,"")</f>
        <v>Московская область</v>
      </c>
      <c r="AA21" s="90">
        <f>IF((SrcKA!N15&lt;&gt;""), SrcKA!N15,"")</f>
        <v>2</v>
      </c>
    </row>
    <row r="22" spans="1:27" ht="28.5" x14ac:dyDescent="0.2">
      <c r="A22" s="93" t="s">
        <v>634</v>
      </c>
      <c r="B22" s="94" t="str">
        <f>SrcKA!D16</f>
        <v>ТЦ_20.1.01.11_77_7720858444_04.03.2026_02</v>
      </c>
      <c r="C22" s="94" t="str">
        <f>IF((SrcKA!AI16&lt;&gt;""), SrcKA!AI16,"")</f>
        <v>Плашечный зажим CD 35</v>
      </c>
      <c r="D22" s="94" t="str">
        <f>IF((SrcKA!E16&lt;&gt;""), SrcKA!E16,"")</f>
        <v>Плашечный зажим CD 35</v>
      </c>
      <c r="E22" s="95" t="str">
        <f>IF((SrcKA!AH16&lt;&gt;""), SrcKA!AH16,"")</f>
        <v>ШТ</v>
      </c>
      <c r="F22" s="95" t="str">
        <f>IF((SrcKA!G16&lt;&gt;""), SrcKA!G16,"")</f>
        <v>ШТ</v>
      </c>
      <c r="G22" s="96">
        <f>IF((SrcKA!I16&lt;&gt;""), SrcKA!I16,"")</f>
        <v>259.49</v>
      </c>
      <c r="H22" s="96">
        <f>IF((SrcKA!H16&lt;&gt;""), SrcKA!H16,"")</f>
        <v>212.7</v>
      </c>
      <c r="I22" s="95" t="s">
        <v>740</v>
      </c>
      <c r="J22" s="97"/>
      <c r="K22" s="97" t="str">
        <f>IF((SrcKA!AB16&lt;&gt;""), SrcKA!AB16,"")</f>
        <v/>
      </c>
      <c r="L22" s="96">
        <f>IF((SrcKA!AC16&lt;&gt;""), SrcKA!AC16,"")</f>
        <v>212.7</v>
      </c>
      <c r="M22" s="96">
        <f>IF((SrcKA!AA16&lt;&gt;""), SrcKA!AA16,"")</f>
        <v>3</v>
      </c>
      <c r="N22" s="96">
        <f>IF((SrcKA!J16&lt;&gt;""), SrcKA!J16,"")</f>
        <v>6.38</v>
      </c>
      <c r="O22" s="96">
        <f>IF((SrcKA!U16&lt;&gt;""), SrcKA!U16,"")</f>
        <v>2</v>
      </c>
      <c r="P22" s="96">
        <f>IF((SrcKA!V16&lt;&gt;""), SrcKA!V16,"")</f>
        <v>4.38</v>
      </c>
      <c r="Q22" s="94"/>
      <c r="R22" s="96"/>
      <c r="S22" s="96">
        <f>IF((SrcKA!AE16&lt;&gt;""), SrcKA!AE16,"")</f>
        <v>0</v>
      </c>
      <c r="T22" s="96">
        <f>IF((SrcKA!K16&lt;&gt;""), SrcKA!K16,"")</f>
        <v>223.46</v>
      </c>
      <c r="U22" s="94" t="str">
        <f>IF((SrcKA!O16&lt;&gt;""), SrcKA!O16,"")</f>
        <v>ООО "ОПОРА ЛЭП"</v>
      </c>
      <c r="V22" s="94" t="str">
        <f>IF((SrcKA!Z16&lt;&gt;""), SrcKA!Z16,"")</f>
        <v>Россия</v>
      </c>
      <c r="W22" s="94" t="str">
        <f>IF((SrcKA!R16&lt;&gt;""), SrcKA!R16,"")</f>
        <v>772001001</v>
      </c>
      <c r="X22" s="94" t="str">
        <f>IF((SrcKA!Q16&lt;&gt;""), SrcKA!Q16,"")</f>
        <v>7720858444</v>
      </c>
      <c r="Y22" s="94" t="str">
        <f>IF((SrcKA!S16&lt;&gt;""), SrcKA!S16,"")</f>
        <v/>
      </c>
      <c r="Z22" s="94" t="str">
        <f>IF((SrcKA!P16&lt;&gt;""), SrcKA!P16,"")</f>
        <v>Московская область</v>
      </c>
      <c r="AA22" s="95">
        <f>IF((SrcKA!N16&lt;&gt;""), SrcKA!N16,"")</f>
        <v>2</v>
      </c>
    </row>
    <row r="23" spans="1:27" ht="28.5" x14ac:dyDescent="0.2">
      <c r="A23" s="93" t="s">
        <v>741</v>
      </c>
      <c r="B23" s="94" t="str">
        <f>SrcKA!D17</f>
        <v>ТЦ_20.1.01.11_77_7719546987_04.03.2026_02</v>
      </c>
      <c r="C23" s="94" t="str">
        <f>IF((SrcKA!AI17&lt;&gt;""), SrcKA!AI17,"")</f>
        <v>Плашечный зажим CD 35</v>
      </c>
      <c r="D23" s="94" t="str">
        <f>IF((SrcKA!E17&lt;&gt;""), SrcKA!E17,"")</f>
        <v>Плашечный зажим CD 35</v>
      </c>
      <c r="E23" s="95" t="str">
        <f>IF((SrcKA!AH17&lt;&gt;""), SrcKA!AH17,"")</f>
        <v>ШТ</v>
      </c>
      <c r="F23" s="95" t="str">
        <f>IF((SrcKA!G17&lt;&gt;""), SrcKA!G17,"")</f>
        <v>ШТ</v>
      </c>
      <c r="G23" s="96">
        <f>IF((SrcKA!I17&lt;&gt;""), SrcKA!I17,"")</f>
        <v>254.03</v>
      </c>
      <c r="H23" s="96">
        <f>IF((SrcKA!H17&lt;&gt;""), SrcKA!H17,"")</f>
        <v>208.22</v>
      </c>
      <c r="I23" s="95" t="s">
        <v>740</v>
      </c>
      <c r="J23" s="97"/>
      <c r="K23" s="97" t="str">
        <f>IF((SrcKA!AB17&lt;&gt;""), SrcKA!AB17,"")</f>
        <v/>
      </c>
      <c r="L23" s="96">
        <f>IF((SrcKA!AC17&lt;&gt;""), SrcKA!AC17,"")</f>
        <v>208.22</v>
      </c>
      <c r="M23" s="96">
        <f>IF((SrcKA!AA17&lt;&gt;""), SrcKA!AA17,"")</f>
        <v>3</v>
      </c>
      <c r="N23" s="96">
        <f>IF((SrcKA!J17&lt;&gt;""), SrcKA!J17,"")</f>
        <v>6.25</v>
      </c>
      <c r="O23" s="96">
        <f>IF((SrcKA!U17&lt;&gt;""), SrcKA!U17,"")</f>
        <v>2</v>
      </c>
      <c r="P23" s="96">
        <f>IF((SrcKA!V17&lt;&gt;""), SrcKA!V17,"")</f>
        <v>4.29</v>
      </c>
      <c r="Q23" s="94"/>
      <c r="R23" s="96"/>
      <c r="S23" s="96">
        <f>IF((SrcKA!AE17&lt;&gt;""), SrcKA!AE17,"")</f>
        <v>0</v>
      </c>
      <c r="T23" s="96">
        <f>IF((SrcKA!K17&lt;&gt;""), SrcKA!K17,"")</f>
        <v>218.76</v>
      </c>
      <c r="U23" s="94" t="str">
        <f>IF((SrcKA!O17&lt;&gt;""), SrcKA!O17,"")</f>
        <v>ООО ТК "Норма-Кабель"</v>
      </c>
      <c r="V23" s="94" t="str">
        <f>IF((SrcKA!Z17&lt;&gt;""), SrcKA!Z17,"")</f>
        <v>Россия</v>
      </c>
      <c r="W23" s="94" t="str">
        <f>IF((SrcKA!R17&lt;&gt;""), SrcKA!R17,"")</f>
        <v>504101001</v>
      </c>
      <c r="X23" s="94" t="str">
        <f>IF((SrcKA!Q17&lt;&gt;""), SrcKA!Q17,"")</f>
        <v>7719546987</v>
      </c>
      <c r="Y23" s="94" t="str">
        <f>IF((SrcKA!S17&lt;&gt;""), SrcKA!S17,"")</f>
        <v>https://sip2a.ru/</v>
      </c>
      <c r="Z23" s="94" t="str">
        <f>IF((SrcKA!P17&lt;&gt;""), SrcKA!P17,"")</f>
        <v>Московская область</v>
      </c>
      <c r="AA23" s="95">
        <f>IF((SrcKA!N17&lt;&gt;""), SrcKA!N17,"")</f>
        <v>2</v>
      </c>
    </row>
    <row r="24" spans="1:27" ht="30" x14ac:dyDescent="0.2">
      <c r="A24" s="88" t="s">
        <v>742</v>
      </c>
      <c r="B24" s="89" t="str">
        <f>SrcKA!D18</f>
        <v>ТЦ_22.2.01.04_77_7720873121_05.03.2026_02</v>
      </c>
      <c r="C24" s="89" t="str">
        <f>IF((SrcKA!AI18&lt;&gt;""), SrcKA!AI18,"")</f>
        <v>Изолятор штыревой ШФ-20Г1</v>
      </c>
      <c r="D24" s="89" t="str">
        <f>IF((SrcKA!E18&lt;&gt;""), SrcKA!E18,"")</f>
        <v>Изолятор штыревой ШФ-20Г1</v>
      </c>
      <c r="E24" s="90" t="str">
        <f>IF((SrcKA!AH18&lt;&gt;""), SrcKA!AH18,"")</f>
        <v>ШТ</v>
      </c>
      <c r="F24" s="90" t="str">
        <f>IF((SrcKA!G18&lt;&gt;""), SrcKA!G18,"")</f>
        <v>ШТ</v>
      </c>
      <c r="G24" s="91">
        <f>IF((SrcKA!I18&lt;&gt;""), SrcKA!I18,"")</f>
        <v>1159</v>
      </c>
      <c r="H24" s="91">
        <f>IF((SrcKA!H18&lt;&gt;""), SrcKA!H18,"")</f>
        <v>950</v>
      </c>
      <c r="I24" s="90" t="s">
        <v>739</v>
      </c>
      <c r="J24" s="92"/>
      <c r="K24" s="92" t="str">
        <f>IF((SrcKA!AB18&lt;&gt;""), SrcKA!AB18,"")</f>
        <v/>
      </c>
      <c r="L24" s="91">
        <f>IF((SrcKA!AC18&lt;&gt;""), SrcKA!AC18,"")</f>
        <v>950</v>
      </c>
      <c r="M24" s="91">
        <f>IF((SrcKA!AA18&lt;&gt;""), SrcKA!AA18,"")</f>
        <v>3</v>
      </c>
      <c r="N24" s="91">
        <f>IF((SrcKA!J18&lt;&gt;""), SrcKA!J18,"")</f>
        <v>28.5</v>
      </c>
      <c r="O24" s="91">
        <f>IF((SrcKA!U18&lt;&gt;""), SrcKA!U18,"")</f>
        <v>2</v>
      </c>
      <c r="P24" s="91">
        <f>IF((SrcKA!V18&lt;&gt;""), SrcKA!V18,"")</f>
        <v>19.57</v>
      </c>
      <c r="Q24" s="89"/>
      <c r="R24" s="91"/>
      <c r="S24" s="91">
        <f>IF((SrcKA!AE18&lt;&gt;""), SrcKA!AE18,"")</f>
        <v>0</v>
      </c>
      <c r="T24" s="91">
        <f>IF((SrcKA!K18&lt;&gt;""), SrcKA!K18,"")</f>
        <v>998.07</v>
      </c>
      <c r="U24" s="89" t="str">
        <f>IF((SrcKA!O18&lt;&gt;""), SrcKA!O18,"")</f>
        <v>ООО ТД "МАСС"</v>
      </c>
      <c r="V24" s="89" t="str">
        <f>IF((SrcKA!Z18&lt;&gt;""), SrcKA!Z18,"")</f>
        <v>Россия</v>
      </c>
      <c r="W24" s="89" t="str">
        <f>IF((SrcKA!R18&lt;&gt;""), SrcKA!R18,"")</f>
        <v>772001001</v>
      </c>
      <c r="X24" s="89" t="str">
        <f>IF((SrcKA!Q18&lt;&gt;""), SrcKA!Q18,"")</f>
        <v>7720873121</v>
      </c>
      <c r="Y24" s="89" t="str">
        <f>IF((SrcKA!S18&lt;&gt;""), SrcKA!S18,"")</f>
        <v/>
      </c>
      <c r="Z24" s="89" t="str">
        <f>IF((SrcKA!P18&lt;&gt;""), SrcKA!P18,"")</f>
        <v>Московская область</v>
      </c>
      <c r="AA24" s="90">
        <f>IF((SrcKA!N18&lt;&gt;""), SrcKA!N18,"")</f>
        <v>2</v>
      </c>
    </row>
    <row r="25" spans="1:27" ht="28.5" x14ac:dyDescent="0.2">
      <c r="A25" s="93" t="s">
        <v>743</v>
      </c>
      <c r="B25" s="94" t="str">
        <f>SrcKA!D19</f>
        <v>ТЦ_59.1.25.03_77_7720858444_04.03.2026_02</v>
      </c>
      <c r="C25" s="94" t="str">
        <f>IF((SrcKA!AI19&lt;&gt;""), SrcKA!AI19,"")</f>
        <v>Зажим ответвительный RP 150</v>
      </c>
      <c r="D25" s="94" t="str">
        <f>IF((SrcKA!E19&lt;&gt;""), SrcKA!E19,"")</f>
        <v>Зажим ответвительный RP 150</v>
      </c>
      <c r="E25" s="95" t="str">
        <f>IF((SrcKA!AH19&lt;&gt;""), SrcKA!AH19,"")</f>
        <v>ШТ</v>
      </c>
      <c r="F25" s="95" t="str">
        <f>IF((SrcKA!G19&lt;&gt;""), SrcKA!G19,"")</f>
        <v>ШТ</v>
      </c>
      <c r="G25" s="96">
        <f>IF((SrcKA!I19&lt;&gt;""), SrcKA!I19,"")</f>
        <v>3004.07</v>
      </c>
      <c r="H25" s="96">
        <f>IF((SrcKA!H19&lt;&gt;""), SrcKA!H19,"")</f>
        <v>2462.35</v>
      </c>
      <c r="I25" s="95" t="s">
        <v>740</v>
      </c>
      <c r="J25" s="97"/>
      <c r="K25" s="97" t="str">
        <f>IF((SrcKA!AB19&lt;&gt;""), SrcKA!AB19,"")</f>
        <v/>
      </c>
      <c r="L25" s="96">
        <f>IF((SrcKA!AC19&lt;&gt;""), SrcKA!AC19,"")</f>
        <v>2462.35</v>
      </c>
      <c r="M25" s="96">
        <f>IF((SrcKA!AA19&lt;&gt;""), SrcKA!AA19,"")</f>
        <v>3</v>
      </c>
      <c r="N25" s="96">
        <f>IF((SrcKA!J19&lt;&gt;""), SrcKA!J19,"")</f>
        <v>73.87</v>
      </c>
      <c r="O25" s="96">
        <f>IF((SrcKA!U19&lt;&gt;""), SrcKA!U19,"")</f>
        <v>2</v>
      </c>
      <c r="P25" s="96">
        <f>IF((SrcKA!V19&lt;&gt;""), SrcKA!V19,"")</f>
        <v>50.72</v>
      </c>
      <c r="Q25" s="94"/>
      <c r="R25" s="96"/>
      <c r="S25" s="96">
        <f>IF((SrcKA!AE19&lt;&gt;""), SrcKA!AE19,"")</f>
        <v>0</v>
      </c>
      <c r="T25" s="96">
        <f>IF((SrcKA!K19&lt;&gt;""), SrcKA!K19,"")</f>
        <v>2586.94</v>
      </c>
      <c r="U25" s="94" t="str">
        <f>IF((SrcKA!O19&lt;&gt;""), SrcKA!O19,"")</f>
        <v>ООО "ОПОРА ЛЭП"</v>
      </c>
      <c r="V25" s="94" t="str">
        <f>IF((SrcKA!Z19&lt;&gt;""), SrcKA!Z19,"")</f>
        <v>Россия</v>
      </c>
      <c r="W25" s="94" t="str">
        <f>IF((SrcKA!R19&lt;&gt;""), SrcKA!R19,"")</f>
        <v>772001001</v>
      </c>
      <c r="X25" s="94" t="str">
        <f>IF((SrcKA!Q19&lt;&gt;""), SrcKA!Q19,"")</f>
        <v>7720858444</v>
      </c>
      <c r="Y25" s="94" t="str">
        <f>IF((SrcKA!S19&lt;&gt;""), SrcKA!S19,"")</f>
        <v/>
      </c>
      <c r="Z25" s="94" t="str">
        <f>IF((SrcKA!P19&lt;&gt;""), SrcKA!P19,"")</f>
        <v>Московская область</v>
      </c>
      <c r="AA25" s="95">
        <f>IF((SrcKA!N19&lt;&gt;""), SrcKA!N19,"")</f>
        <v>2</v>
      </c>
    </row>
    <row r="26" spans="1:27" ht="28.5" x14ac:dyDescent="0.2">
      <c r="A26" s="93" t="s">
        <v>744</v>
      </c>
      <c r="B26" s="94" t="str">
        <f>SrcKA!D20</f>
        <v>ТЦ_59.1.25.03_77_7719546987_04.03.2026_02</v>
      </c>
      <c r="C26" s="94" t="str">
        <f>IF((SrcKA!AI20&lt;&gt;""), SrcKA!AI20,"")</f>
        <v>Зажим ответвительный RP 150</v>
      </c>
      <c r="D26" s="94" t="str">
        <f>IF((SrcKA!E20&lt;&gt;""), SrcKA!E20,"")</f>
        <v>Зажим ответвительный RP 150</v>
      </c>
      <c r="E26" s="95" t="str">
        <f>IF((SrcKA!AH20&lt;&gt;""), SrcKA!AH20,"")</f>
        <v>ШТ</v>
      </c>
      <c r="F26" s="95" t="str">
        <f>IF((SrcKA!G20&lt;&gt;""), SrcKA!G20,"")</f>
        <v>ШТ</v>
      </c>
      <c r="G26" s="96">
        <f>IF((SrcKA!I20&lt;&gt;""), SrcKA!I20,"")</f>
        <v>2940.83</v>
      </c>
      <c r="H26" s="96">
        <f>IF((SrcKA!H20&lt;&gt;""), SrcKA!H20,"")</f>
        <v>2410.52</v>
      </c>
      <c r="I26" s="95" t="s">
        <v>740</v>
      </c>
      <c r="J26" s="97"/>
      <c r="K26" s="97" t="str">
        <f>IF((SrcKA!AB20&lt;&gt;""), SrcKA!AB20,"")</f>
        <v/>
      </c>
      <c r="L26" s="96">
        <f>IF((SrcKA!AC20&lt;&gt;""), SrcKA!AC20,"")</f>
        <v>2410.52</v>
      </c>
      <c r="M26" s="96">
        <f>IF((SrcKA!AA20&lt;&gt;""), SrcKA!AA20,"")</f>
        <v>3</v>
      </c>
      <c r="N26" s="96">
        <f>IF((SrcKA!J20&lt;&gt;""), SrcKA!J20,"")</f>
        <v>72.319999999999993</v>
      </c>
      <c r="O26" s="96">
        <f>IF((SrcKA!U20&lt;&gt;""), SrcKA!U20,"")</f>
        <v>2</v>
      </c>
      <c r="P26" s="96">
        <f>IF((SrcKA!V20&lt;&gt;""), SrcKA!V20,"")</f>
        <v>49.66</v>
      </c>
      <c r="Q26" s="94"/>
      <c r="R26" s="96"/>
      <c r="S26" s="96">
        <f>IF((SrcKA!AE20&lt;&gt;""), SrcKA!AE20,"")</f>
        <v>0</v>
      </c>
      <c r="T26" s="96">
        <f>IF((SrcKA!K20&lt;&gt;""), SrcKA!K20,"")</f>
        <v>2532.5</v>
      </c>
      <c r="U26" s="94" t="str">
        <f>IF((SrcKA!O20&lt;&gt;""), SrcKA!O20,"")</f>
        <v>ООО ТК "Норма-Кабель"</v>
      </c>
      <c r="V26" s="94" t="str">
        <f>IF((SrcKA!Z20&lt;&gt;""), SrcKA!Z20,"")</f>
        <v>Россия</v>
      </c>
      <c r="W26" s="94" t="str">
        <f>IF((SrcKA!R20&lt;&gt;""), SrcKA!R20,"")</f>
        <v>504101001</v>
      </c>
      <c r="X26" s="94" t="str">
        <f>IF((SrcKA!Q20&lt;&gt;""), SrcKA!Q20,"")</f>
        <v>7719546987</v>
      </c>
      <c r="Y26" s="94" t="str">
        <f>IF((SrcKA!S20&lt;&gt;""), SrcKA!S20,"")</f>
        <v>https://sip2a.ru/</v>
      </c>
      <c r="Z26" s="94" t="str">
        <f>IF((SrcKA!P20&lt;&gt;""), SrcKA!P20,"")</f>
        <v>Московская область</v>
      </c>
      <c r="AA26" s="95">
        <f>IF((SrcKA!N20&lt;&gt;""), SrcKA!N20,"")</f>
        <v>2</v>
      </c>
    </row>
    <row r="27" spans="1:27" ht="30" x14ac:dyDescent="0.2">
      <c r="A27" s="88" t="s">
        <v>640</v>
      </c>
      <c r="B27" s="89" t="str">
        <f>SrcKA!D21</f>
        <v>ТЦ_20.1.01.11_77_7720873121_05.03.2026_02</v>
      </c>
      <c r="C27" s="89" t="str">
        <f>IF((SrcKA!AI21&lt;&gt;""), SrcKA!AI21,"")</f>
        <v>Плашечный зажим CD 35</v>
      </c>
      <c r="D27" s="89" t="str">
        <f>IF((SrcKA!E21&lt;&gt;""), SrcKA!E21,"")</f>
        <v>Плашечный зажим CD 35</v>
      </c>
      <c r="E27" s="90" t="str">
        <f>IF((SrcKA!AH21&lt;&gt;""), SrcKA!AH21,"")</f>
        <v>ШТ</v>
      </c>
      <c r="F27" s="90" t="str">
        <f>IF((SrcKA!G21&lt;&gt;""), SrcKA!G21,"")</f>
        <v>ШТ</v>
      </c>
      <c r="G27" s="91">
        <f>IF((SrcKA!I21&lt;&gt;""), SrcKA!I21,"")</f>
        <v>248.48</v>
      </c>
      <c r="H27" s="91">
        <f>IF((SrcKA!H21&lt;&gt;""), SrcKA!H21,"")</f>
        <v>203.67</v>
      </c>
      <c r="I27" s="90" t="s">
        <v>739</v>
      </c>
      <c r="J27" s="92"/>
      <c r="K27" s="92" t="str">
        <f>IF((SrcKA!AB21&lt;&gt;""), SrcKA!AB21,"")</f>
        <v/>
      </c>
      <c r="L27" s="91">
        <f>IF((SrcKA!AC21&lt;&gt;""), SrcKA!AC21,"")</f>
        <v>203.67</v>
      </c>
      <c r="M27" s="91">
        <f>IF((SrcKA!AA21&lt;&gt;""), SrcKA!AA21,"")</f>
        <v>3</v>
      </c>
      <c r="N27" s="91">
        <f>IF((SrcKA!J21&lt;&gt;""), SrcKA!J21,"")</f>
        <v>6.11</v>
      </c>
      <c r="O27" s="91">
        <f>IF((SrcKA!U21&lt;&gt;""), SrcKA!U21,"")</f>
        <v>2</v>
      </c>
      <c r="P27" s="91">
        <f>IF((SrcKA!V21&lt;&gt;""), SrcKA!V21,"")</f>
        <v>4.2</v>
      </c>
      <c r="Q27" s="89"/>
      <c r="R27" s="91"/>
      <c r="S27" s="91">
        <f>IF((SrcKA!AE21&lt;&gt;""), SrcKA!AE21,"")</f>
        <v>0</v>
      </c>
      <c r="T27" s="91">
        <f>IF((SrcKA!K21&lt;&gt;""), SrcKA!K21,"")</f>
        <v>213.98</v>
      </c>
      <c r="U27" s="89" t="str">
        <f>IF((SrcKA!O21&lt;&gt;""), SrcKA!O21,"")</f>
        <v>ООО ТД "МАСС"</v>
      </c>
      <c r="V27" s="89" t="str">
        <f>IF((SrcKA!Z21&lt;&gt;""), SrcKA!Z21,"")</f>
        <v>Россия</v>
      </c>
      <c r="W27" s="89" t="str">
        <f>IF((SrcKA!R21&lt;&gt;""), SrcKA!R21,"")</f>
        <v>772001001</v>
      </c>
      <c r="X27" s="89" t="str">
        <f>IF((SrcKA!Q21&lt;&gt;""), SrcKA!Q21,"")</f>
        <v>7720873121</v>
      </c>
      <c r="Y27" s="89" t="str">
        <f>IF((SrcKA!S21&lt;&gt;""), SrcKA!S21,"")</f>
        <v/>
      </c>
      <c r="Z27" s="89" t="str">
        <f>IF((SrcKA!P21&lt;&gt;""), SrcKA!P21,"")</f>
        <v>Московская область</v>
      </c>
      <c r="AA27" s="90">
        <f>IF((SrcKA!N21&lt;&gt;""), SrcKA!N21,"")</f>
        <v>2</v>
      </c>
    </row>
    <row r="28" spans="1:27" ht="28.5" x14ac:dyDescent="0.2">
      <c r="A28" s="93" t="s">
        <v>642</v>
      </c>
      <c r="B28" s="94" t="str">
        <f>SrcKA!D22</f>
        <v>ТЦ_22.2.02.20_62_6234111243_05.03.2026_02</v>
      </c>
      <c r="C28" s="94" t="str">
        <f>IF((SrcKA!AI22&lt;&gt;""), SrcKA!AI22,"")</f>
        <v>Хомут Х7</v>
      </c>
      <c r="D28" s="94" t="str">
        <f>IF((SrcKA!E22&lt;&gt;""), SrcKA!E22,"")</f>
        <v>Хомут Х7</v>
      </c>
      <c r="E28" s="95" t="str">
        <f>IF((SrcKA!AH22&lt;&gt;""), SrcKA!AH22,"")</f>
        <v>ШТ</v>
      </c>
      <c r="F28" s="95" t="str">
        <f>IF((SrcKA!G22&lt;&gt;""), SrcKA!G22,"")</f>
        <v>ШТ</v>
      </c>
      <c r="G28" s="96">
        <f>IF((SrcKA!I22&lt;&gt;""), SrcKA!I22,"")</f>
        <v>546.34</v>
      </c>
      <c r="H28" s="96">
        <f>IF((SrcKA!H22&lt;&gt;""), SrcKA!H22,"")</f>
        <v>447.82</v>
      </c>
      <c r="I28" s="95" t="s">
        <v>739</v>
      </c>
      <c r="J28" s="97"/>
      <c r="K28" s="97" t="str">
        <f>IF((SrcKA!AB22&lt;&gt;""), SrcKA!AB22,"")</f>
        <v/>
      </c>
      <c r="L28" s="96">
        <f>IF((SrcKA!AC22&lt;&gt;""), SrcKA!AC22,"")</f>
        <v>447.82</v>
      </c>
      <c r="M28" s="96">
        <f>IF((SrcKA!AA22&lt;&gt;""), SrcKA!AA22,"")</f>
        <v>3</v>
      </c>
      <c r="N28" s="96">
        <f>IF((SrcKA!J22&lt;&gt;""), SrcKA!J22,"")</f>
        <v>13.43</v>
      </c>
      <c r="O28" s="96">
        <f>IF((SrcKA!U22&lt;&gt;""), SrcKA!U22,"")</f>
        <v>0.75</v>
      </c>
      <c r="P28" s="96">
        <f>IF((SrcKA!V22&lt;&gt;""), SrcKA!V22,"")</f>
        <v>3.46</v>
      </c>
      <c r="Q28" s="94"/>
      <c r="R28" s="96"/>
      <c r="S28" s="96">
        <f>IF((SrcKA!AE22&lt;&gt;""), SrcKA!AE22,"")</f>
        <v>0</v>
      </c>
      <c r="T28" s="96">
        <f>IF((SrcKA!K22&lt;&gt;""), SrcKA!K22,"")</f>
        <v>464.71</v>
      </c>
      <c r="U28" s="94" t="str">
        <f>IF((SrcKA!O22&lt;&gt;""), SrcKA!O22,"")</f>
        <v>ООО "ЭНЕРГОСНАБ"</v>
      </c>
      <c r="V28" s="94" t="str">
        <f>IF((SrcKA!Z22&lt;&gt;""), SrcKA!Z22,"")</f>
        <v>Россия</v>
      </c>
      <c r="W28" s="94" t="str">
        <f>IF((SrcKA!R22&lt;&gt;""), SrcKA!R22,"")</f>
        <v>402701001</v>
      </c>
      <c r="X28" s="94" t="str">
        <f>IF((SrcKA!Q22&lt;&gt;""), SrcKA!Q22,"")</f>
        <v>6234111243</v>
      </c>
      <c r="Y28" s="94" t="str">
        <f>IF((SrcKA!S22&lt;&gt;""), SrcKA!S22,"")</f>
        <v>https://www.energo-snab.ru/</v>
      </c>
      <c r="Z28" s="94" t="str">
        <f>IF((SrcKA!P22&lt;&gt;""), SrcKA!P22,"")</f>
        <v>Московская область</v>
      </c>
      <c r="AA28" s="95">
        <f>IF((SrcKA!N22&lt;&gt;""), SrcKA!N22,"")</f>
        <v>2</v>
      </c>
    </row>
    <row r="29" spans="1:27" ht="28.5" x14ac:dyDescent="0.2">
      <c r="A29" s="93" t="s">
        <v>745</v>
      </c>
      <c r="B29" s="94" t="str">
        <f>SrcKA!D23</f>
        <v>ТЦ_22.2.02.20_77_7719546987_04.03.2026_02</v>
      </c>
      <c r="C29" s="94" t="str">
        <f>IF((SrcKA!AI23&lt;&gt;""), SrcKA!AI23,"")</f>
        <v>Хомут Х7</v>
      </c>
      <c r="D29" s="94" t="str">
        <f>IF((SrcKA!E23&lt;&gt;""), SrcKA!E23,"")</f>
        <v>Хомут Х7</v>
      </c>
      <c r="E29" s="95" t="str">
        <f>IF((SrcKA!AH23&lt;&gt;""), SrcKA!AH23,"")</f>
        <v>ШТ</v>
      </c>
      <c r="F29" s="95" t="str">
        <f>IF((SrcKA!G23&lt;&gt;""), SrcKA!G23,"")</f>
        <v>ШТ</v>
      </c>
      <c r="G29" s="96">
        <f>IF((SrcKA!I23&lt;&gt;""), SrcKA!I23,"")</f>
        <v>534.84</v>
      </c>
      <c r="H29" s="96">
        <f>IF((SrcKA!H23&lt;&gt;""), SrcKA!H23,"")</f>
        <v>438.39</v>
      </c>
      <c r="I29" s="95" t="s">
        <v>740</v>
      </c>
      <c r="J29" s="97"/>
      <c r="K29" s="97" t="str">
        <f>IF((SrcKA!AB23&lt;&gt;""), SrcKA!AB23,"")</f>
        <v/>
      </c>
      <c r="L29" s="96">
        <f>IF((SrcKA!AC23&lt;&gt;""), SrcKA!AC23,"")</f>
        <v>438.39</v>
      </c>
      <c r="M29" s="96">
        <f>IF((SrcKA!AA23&lt;&gt;""), SrcKA!AA23,"")</f>
        <v>3</v>
      </c>
      <c r="N29" s="96">
        <f>IF((SrcKA!J23&lt;&gt;""), SrcKA!J23,"")</f>
        <v>13.15</v>
      </c>
      <c r="O29" s="96">
        <f>IF((SrcKA!U23&lt;&gt;""), SrcKA!U23,"")</f>
        <v>0.75</v>
      </c>
      <c r="P29" s="96">
        <f>IF((SrcKA!V23&lt;&gt;""), SrcKA!V23,"")</f>
        <v>3.39</v>
      </c>
      <c r="Q29" s="94"/>
      <c r="R29" s="96"/>
      <c r="S29" s="96">
        <f>IF((SrcKA!AE23&lt;&gt;""), SrcKA!AE23,"")</f>
        <v>0</v>
      </c>
      <c r="T29" s="96">
        <f>IF((SrcKA!K23&lt;&gt;""), SrcKA!K23,"")</f>
        <v>454.93</v>
      </c>
      <c r="U29" s="94" t="str">
        <f>IF((SrcKA!O23&lt;&gt;""), SrcKA!O23,"")</f>
        <v>ООО ТК "Норма-Кабель"</v>
      </c>
      <c r="V29" s="94" t="str">
        <f>IF((SrcKA!Z23&lt;&gt;""), SrcKA!Z23,"")</f>
        <v>Россия</v>
      </c>
      <c r="W29" s="94" t="str">
        <f>IF((SrcKA!R23&lt;&gt;""), SrcKA!R23,"")</f>
        <v>504101001</v>
      </c>
      <c r="X29" s="94" t="str">
        <f>IF((SrcKA!Q23&lt;&gt;""), SrcKA!Q23,"")</f>
        <v>7719546987</v>
      </c>
      <c r="Y29" s="94" t="str">
        <f>IF((SrcKA!S23&lt;&gt;""), SrcKA!S23,"")</f>
        <v>https://sip2a.ru/</v>
      </c>
      <c r="Z29" s="94" t="str">
        <f>IF((SrcKA!P23&lt;&gt;""), SrcKA!P23,"")</f>
        <v>Московская область</v>
      </c>
      <c r="AA29" s="95">
        <f>IF((SrcKA!N23&lt;&gt;""), SrcKA!N23,"")</f>
        <v>2</v>
      </c>
    </row>
    <row r="30" spans="1:27" ht="30" x14ac:dyDescent="0.2">
      <c r="A30" s="88" t="s">
        <v>746</v>
      </c>
      <c r="B30" s="89" t="str">
        <f>SrcKA!D24</f>
        <v>ТЦ_22.2.02.20_77_7720873121_05.03.2026_02</v>
      </c>
      <c r="C30" s="89" t="str">
        <f>IF((SrcKA!AI24&lt;&gt;""), SrcKA!AI24,"")</f>
        <v>Хомут Х7</v>
      </c>
      <c r="D30" s="89" t="str">
        <f>IF((SrcKA!E24&lt;&gt;""), SrcKA!E24,"")</f>
        <v>Хомут Х7</v>
      </c>
      <c r="E30" s="90" t="str">
        <f>IF((SrcKA!AH24&lt;&gt;""), SrcKA!AH24,"")</f>
        <v>ШТ</v>
      </c>
      <c r="F30" s="90" t="str">
        <f>IF((SrcKA!G24&lt;&gt;""), SrcKA!G24,"")</f>
        <v>ШТ</v>
      </c>
      <c r="G30" s="91">
        <f>IF((SrcKA!I24&lt;&gt;""), SrcKA!I24,"")</f>
        <v>523.15</v>
      </c>
      <c r="H30" s="91">
        <f>IF((SrcKA!H24&lt;&gt;""), SrcKA!H24,"")</f>
        <v>428.81</v>
      </c>
      <c r="I30" s="90" t="s">
        <v>739</v>
      </c>
      <c r="J30" s="92"/>
      <c r="K30" s="92" t="str">
        <f>IF((SrcKA!AB24&lt;&gt;""), SrcKA!AB24,"")</f>
        <v/>
      </c>
      <c r="L30" s="91">
        <f>IF((SrcKA!AC24&lt;&gt;""), SrcKA!AC24,"")</f>
        <v>428.81</v>
      </c>
      <c r="M30" s="91">
        <f>IF((SrcKA!AA24&lt;&gt;""), SrcKA!AA24,"")</f>
        <v>3</v>
      </c>
      <c r="N30" s="91">
        <f>IF((SrcKA!J24&lt;&gt;""), SrcKA!J24,"")</f>
        <v>12.86</v>
      </c>
      <c r="O30" s="91">
        <f>IF((SrcKA!U24&lt;&gt;""), SrcKA!U24,"")</f>
        <v>0.75</v>
      </c>
      <c r="P30" s="91">
        <f>IF((SrcKA!V24&lt;&gt;""), SrcKA!V24,"")</f>
        <v>3.31</v>
      </c>
      <c r="Q30" s="89"/>
      <c r="R30" s="91"/>
      <c r="S30" s="91">
        <f>IF((SrcKA!AE24&lt;&gt;""), SrcKA!AE24,"")</f>
        <v>0</v>
      </c>
      <c r="T30" s="91">
        <f>IF((SrcKA!K24&lt;&gt;""), SrcKA!K24,"")</f>
        <v>444.98</v>
      </c>
      <c r="U30" s="89" t="str">
        <f>IF((SrcKA!O24&lt;&gt;""), SrcKA!O24,"")</f>
        <v>ООО ТД "МАСС"</v>
      </c>
      <c r="V30" s="89" t="str">
        <f>IF((SrcKA!Z24&lt;&gt;""), SrcKA!Z24,"")</f>
        <v>Россия</v>
      </c>
      <c r="W30" s="89" t="str">
        <f>IF((SrcKA!R24&lt;&gt;""), SrcKA!R24,"")</f>
        <v>772001001</v>
      </c>
      <c r="X30" s="89" t="str">
        <f>IF((SrcKA!Q24&lt;&gt;""), SrcKA!Q24,"")</f>
        <v>7720873121</v>
      </c>
      <c r="Y30" s="89" t="str">
        <f>IF((SrcKA!S24&lt;&gt;""), SrcKA!S24,"")</f>
        <v/>
      </c>
      <c r="Z30" s="89" t="str">
        <f>IF((SrcKA!P24&lt;&gt;""), SrcKA!P24,"")</f>
        <v>Московская область</v>
      </c>
      <c r="AA30" s="90">
        <f>IF((SrcKA!N24&lt;&gt;""), SrcKA!N24,"")</f>
        <v>2</v>
      </c>
    </row>
    <row r="31" spans="1:27" ht="28.5" x14ac:dyDescent="0.2">
      <c r="A31" s="93" t="s">
        <v>747</v>
      </c>
      <c r="B31" s="94" t="str">
        <f>SrcKA!D25</f>
        <v>ТЦ_22.2.02.20_62_6234111243_05.03.2026_02</v>
      </c>
      <c r="C31" s="94" t="str">
        <f>IF((SrcKA!AI25&lt;&gt;""), SrcKA!AI25,"")</f>
        <v>Хомут Х51</v>
      </c>
      <c r="D31" s="94" t="str">
        <f>IF((SrcKA!E25&lt;&gt;""), SrcKA!E25,"")</f>
        <v>Хомут Х51</v>
      </c>
      <c r="E31" s="95" t="str">
        <f>IF((SrcKA!AH25&lt;&gt;""), SrcKA!AH25,"")</f>
        <v>ШТ</v>
      </c>
      <c r="F31" s="95" t="str">
        <f>IF((SrcKA!G25&lt;&gt;""), SrcKA!G25,"")</f>
        <v>ШТ</v>
      </c>
      <c r="G31" s="96">
        <f>IF((SrcKA!I25&lt;&gt;""), SrcKA!I25,"")</f>
        <v>872.96</v>
      </c>
      <c r="H31" s="96">
        <f>IF((SrcKA!H25&lt;&gt;""), SrcKA!H25,"")</f>
        <v>715.54</v>
      </c>
      <c r="I31" s="95" t="s">
        <v>739</v>
      </c>
      <c r="J31" s="97"/>
      <c r="K31" s="97" t="str">
        <f>IF((SrcKA!AB25&lt;&gt;""), SrcKA!AB25,"")</f>
        <v/>
      </c>
      <c r="L31" s="96">
        <f>IF((SrcKA!AC25&lt;&gt;""), SrcKA!AC25,"")</f>
        <v>715.54</v>
      </c>
      <c r="M31" s="96">
        <f>IF((SrcKA!AA25&lt;&gt;""), SrcKA!AA25,"")</f>
        <v>3</v>
      </c>
      <c r="N31" s="96">
        <f>IF((SrcKA!J25&lt;&gt;""), SrcKA!J25,"")</f>
        <v>21.47</v>
      </c>
      <c r="O31" s="96">
        <f>IF((SrcKA!U25&lt;&gt;""), SrcKA!U25,"")</f>
        <v>0.75</v>
      </c>
      <c r="P31" s="96">
        <f>IF((SrcKA!V25&lt;&gt;""), SrcKA!V25,"")</f>
        <v>5.53</v>
      </c>
      <c r="Q31" s="94"/>
      <c r="R31" s="96"/>
      <c r="S31" s="96">
        <f>IF((SrcKA!AE25&lt;&gt;""), SrcKA!AE25,"")</f>
        <v>0</v>
      </c>
      <c r="T31" s="96">
        <f>IF((SrcKA!K25&lt;&gt;""), SrcKA!K25,"")</f>
        <v>742.54</v>
      </c>
      <c r="U31" s="94" t="str">
        <f>IF((SrcKA!O25&lt;&gt;""), SrcKA!O25,"")</f>
        <v>ООО "ЭНЕРГОСНАБ"</v>
      </c>
      <c r="V31" s="94" t="str">
        <f>IF((SrcKA!Z25&lt;&gt;""), SrcKA!Z25,"")</f>
        <v>Россия</v>
      </c>
      <c r="W31" s="94" t="str">
        <f>IF((SrcKA!R25&lt;&gt;""), SrcKA!R25,"")</f>
        <v>402701001</v>
      </c>
      <c r="X31" s="94" t="str">
        <f>IF((SrcKA!Q25&lt;&gt;""), SrcKA!Q25,"")</f>
        <v>6234111243</v>
      </c>
      <c r="Y31" s="94" t="str">
        <f>IF((SrcKA!S25&lt;&gt;""), SrcKA!S25,"")</f>
        <v>https://www.energo-snab.ru/</v>
      </c>
      <c r="Z31" s="94" t="str">
        <f>IF((SrcKA!P25&lt;&gt;""), SrcKA!P25,"")</f>
        <v>Московская область</v>
      </c>
      <c r="AA31" s="95">
        <f>IF((SrcKA!N25&lt;&gt;""), SrcKA!N25,"")</f>
        <v>2</v>
      </c>
    </row>
    <row r="32" spans="1:27" ht="28.5" x14ac:dyDescent="0.2">
      <c r="A32" s="93" t="s">
        <v>748</v>
      </c>
      <c r="B32" s="94" t="str">
        <f>SrcKA!D26</f>
        <v>ТЦ_22.2.02.20_77_7719546987_04.03.2026_02</v>
      </c>
      <c r="C32" s="94" t="str">
        <f>IF((SrcKA!AI26&lt;&gt;""), SrcKA!AI26,"")</f>
        <v>Хомут Х51</v>
      </c>
      <c r="D32" s="94" t="str">
        <f>IF((SrcKA!E26&lt;&gt;""), SrcKA!E26,"")</f>
        <v>Хомут Х51</v>
      </c>
      <c r="E32" s="95" t="str">
        <f>IF((SrcKA!AH26&lt;&gt;""), SrcKA!AH26,"")</f>
        <v>ШТ</v>
      </c>
      <c r="F32" s="95" t="str">
        <f>IF((SrcKA!G26&lt;&gt;""), SrcKA!G26,"")</f>
        <v>ШТ</v>
      </c>
      <c r="G32" s="96">
        <f>IF((SrcKA!I26&lt;&gt;""), SrcKA!I26,"")</f>
        <v>854.59</v>
      </c>
      <c r="H32" s="96">
        <f>IF((SrcKA!H26&lt;&gt;""), SrcKA!H26,"")</f>
        <v>700.48</v>
      </c>
      <c r="I32" s="95" t="s">
        <v>740</v>
      </c>
      <c r="J32" s="97"/>
      <c r="K32" s="97" t="str">
        <f>IF((SrcKA!AB26&lt;&gt;""), SrcKA!AB26,"")</f>
        <v/>
      </c>
      <c r="L32" s="96">
        <f>IF((SrcKA!AC26&lt;&gt;""), SrcKA!AC26,"")</f>
        <v>700.48</v>
      </c>
      <c r="M32" s="96">
        <f>IF((SrcKA!AA26&lt;&gt;""), SrcKA!AA26,"")</f>
        <v>3</v>
      </c>
      <c r="N32" s="96">
        <f>IF((SrcKA!J26&lt;&gt;""), SrcKA!J26,"")</f>
        <v>21.01</v>
      </c>
      <c r="O32" s="96">
        <f>IF((SrcKA!U26&lt;&gt;""), SrcKA!U26,"")</f>
        <v>0.75</v>
      </c>
      <c r="P32" s="96">
        <f>IF((SrcKA!V26&lt;&gt;""), SrcKA!V26,"")</f>
        <v>5.41</v>
      </c>
      <c r="Q32" s="94"/>
      <c r="R32" s="96"/>
      <c r="S32" s="96">
        <f>IF((SrcKA!AE26&lt;&gt;""), SrcKA!AE26,"")</f>
        <v>0</v>
      </c>
      <c r="T32" s="96">
        <f>IF((SrcKA!K26&lt;&gt;""), SrcKA!K26,"")</f>
        <v>726.9</v>
      </c>
      <c r="U32" s="94" t="str">
        <f>IF((SrcKA!O26&lt;&gt;""), SrcKA!O26,"")</f>
        <v>ООО ТК "Норма-Кабель"</v>
      </c>
      <c r="V32" s="94" t="str">
        <f>IF((SrcKA!Z26&lt;&gt;""), SrcKA!Z26,"")</f>
        <v>Россия</v>
      </c>
      <c r="W32" s="94" t="str">
        <f>IF((SrcKA!R26&lt;&gt;""), SrcKA!R26,"")</f>
        <v>504101001</v>
      </c>
      <c r="X32" s="94" t="str">
        <f>IF((SrcKA!Q26&lt;&gt;""), SrcKA!Q26,"")</f>
        <v>7719546987</v>
      </c>
      <c r="Y32" s="94" t="str">
        <f>IF((SrcKA!S26&lt;&gt;""), SrcKA!S26,"")</f>
        <v>https://sip2a.ru/</v>
      </c>
      <c r="Z32" s="94" t="str">
        <f>IF((SrcKA!P26&lt;&gt;""), SrcKA!P26,"")</f>
        <v>Московская область</v>
      </c>
      <c r="AA32" s="95">
        <f>IF((SrcKA!N26&lt;&gt;""), SrcKA!N26,"")</f>
        <v>2</v>
      </c>
    </row>
    <row r="33" spans="1:27" ht="30" x14ac:dyDescent="0.2">
      <c r="A33" s="88" t="s">
        <v>749</v>
      </c>
      <c r="B33" s="89" t="str">
        <f>SrcKA!D27</f>
        <v>ТЦ_22.2.02.20_77_7720873121_05.03.2026_02</v>
      </c>
      <c r="C33" s="89" t="str">
        <f>IF((SrcKA!AI27&lt;&gt;""), SrcKA!AI27,"")</f>
        <v>Хомут Х51</v>
      </c>
      <c r="D33" s="89" t="str">
        <f>IF((SrcKA!E27&lt;&gt;""), SrcKA!E27,"")</f>
        <v>Хомут Х51</v>
      </c>
      <c r="E33" s="90" t="str">
        <f>IF((SrcKA!AH27&lt;&gt;""), SrcKA!AH27,"")</f>
        <v>ШТ</v>
      </c>
      <c r="F33" s="90" t="str">
        <f>IF((SrcKA!G27&lt;&gt;""), SrcKA!G27,"")</f>
        <v>ШТ</v>
      </c>
      <c r="G33" s="91">
        <f>IF((SrcKA!I27&lt;&gt;""), SrcKA!I27,"")</f>
        <v>835.91</v>
      </c>
      <c r="H33" s="91">
        <f>IF((SrcKA!H27&lt;&gt;""), SrcKA!H27,"")</f>
        <v>685.17</v>
      </c>
      <c r="I33" s="90" t="s">
        <v>739</v>
      </c>
      <c r="J33" s="92"/>
      <c r="K33" s="92" t="str">
        <f>IF((SrcKA!AB27&lt;&gt;""), SrcKA!AB27,"")</f>
        <v/>
      </c>
      <c r="L33" s="91">
        <f>IF((SrcKA!AC27&lt;&gt;""), SrcKA!AC27,"")</f>
        <v>685.17</v>
      </c>
      <c r="M33" s="91">
        <f>IF((SrcKA!AA27&lt;&gt;""), SrcKA!AA27,"")</f>
        <v>3</v>
      </c>
      <c r="N33" s="91">
        <f>IF((SrcKA!J27&lt;&gt;""), SrcKA!J27,"")</f>
        <v>20.56</v>
      </c>
      <c r="O33" s="91">
        <f>IF((SrcKA!U27&lt;&gt;""), SrcKA!U27,"")</f>
        <v>0.75</v>
      </c>
      <c r="P33" s="91">
        <f>IF((SrcKA!V27&lt;&gt;""), SrcKA!V27,"")</f>
        <v>5.29</v>
      </c>
      <c r="Q33" s="89"/>
      <c r="R33" s="91"/>
      <c r="S33" s="91">
        <f>IF((SrcKA!AE27&lt;&gt;""), SrcKA!AE27,"")</f>
        <v>0</v>
      </c>
      <c r="T33" s="91">
        <f>IF((SrcKA!K27&lt;&gt;""), SrcKA!K27,"")</f>
        <v>711.02</v>
      </c>
      <c r="U33" s="89" t="str">
        <f>IF((SrcKA!O27&lt;&gt;""), SrcKA!O27,"")</f>
        <v>ООО ТД "МАСС"</v>
      </c>
      <c r="V33" s="89" t="str">
        <f>IF((SrcKA!Z27&lt;&gt;""), SrcKA!Z27,"")</f>
        <v>Россия</v>
      </c>
      <c r="W33" s="89" t="str">
        <f>IF((SrcKA!R27&lt;&gt;""), SrcKA!R27,"")</f>
        <v>772001001</v>
      </c>
      <c r="X33" s="89" t="str">
        <f>IF((SrcKA!Q27&lt;&gt;""), SrcKA!Q27,"")</f>
        <v>7720873121</v>
      </c>
      <c r="Y33" s="89" t="str">
        <f>IF((SrcKA!S27&lt;&gt;""), SrcKA!S27,"")</f>
        <v/>
      </c>
      <c r="Z33" s="89" t="str">
        <f>IF((SrcKA!P27&lt;&gt;""), SrcKA!P27,"")</f>
        <v>Московская область</v>
      </c>
      <c r="AA33" s="90">
        <f>IF((SrcKA!N27&lt;&gt;""), SrcKA!N27,"")</f>
        <v>2</v>
      </c>
    </row>
    <row r="34" spans="1:27" ht="28.5" x14ac:dyDescent="0.2">
      <c r="A34" s="93" t="s">
        <v>647</v>
      </c>
      <c r="B34" s="94" t="str">
        <f>SrcKA!D28</f>
        <v>ТЦ_22.2.01.04_77_7719546987_04.03.2026_02</v>
      </c>
      <c r="C34" s="94" t="str">
        <f>IF((SrcKA!AI28&lt;&gt;""), SrcKA!AI28,"")</f>
        <v>Изолятор штыревой ШФ-20Г1</v>
      </c>
      <c r="D34" s="94" t="str">
        <f>IF((SrcKA!E28&lt;&gt;""), SrcKA!E28,"")</f>
        <v>Изолятор штыревой ШФ-20Г1</v>
      </c>
      <c r="E34" s="95" t="str">
        <f>IF((SrcKA!AH28&lt;&gt;""), SrcKA!AH28,"")</f>
        <v>ШТ</v>
      </c>
      <c r="F34" s="95" t="str">
        <f>IF((SrcKA!G28&lt;&gt;""), SrcKA!G28,"")</f>
        <v>ШТ</v>
      </c>
      <c r="G34" s="96">
        <f>IF((SrcKA!I28&lt;&gt;""), SrcKA!I28,"")</f>
        <v>1184.8900000000001</v>
      </c>
      <c r="H34" s="96">
        <f>IF((SrcKA!H28&lt;&gt;""), SrcKA!H28,"")</f>
        <v>971.22</v>
      </c>
      <c r="I34" s="95" t="s">
        <v>740</v>
      </c>
      <c r="J34" s="97"/>
      <c r="K34" s="97" t="str">
        <f>IF((SrcKA!AB28&lt;&gt;""), SrcKA!AB28,"")</f>
        <v/>
      </c>
      <c r="L34" s="96">
        <f>IF((SrcKA!AC28&lt;&gt;""), SrcKA!AC28,"")</f>
        <v>971.22</v>
      </c>
      <c r="M34" s="96">
        <f>IF((SrcKA!AA28&lt;&gt;""), SrcKA!AA28,"")</f>
        <v>3</v>
      </c>
      <c r="N34" s="96">
        <f>IF((SrcKA!J28&lt;&gt;""), SrcKA!J28,"")</f>
        <v>29.14</v>
      </c>
      <c r="O34" s="96">
        <f>IF((SrcKA!U28&lt;&gt;""), SrcKA!U28,"")</f>
        <v>2</v>
      </c>
      <c r="P34" s="96">
        <f>IF((SrcKA!V28&lt;&gt;""), SrcKA!V28,"")</f>
        <v>20.010000000000002</v>
      </c>
      <c r="Q34" s="94"/>
      <c r="R34" s="96"/>
      <c r="S34" s="96">
        <f>IF((SrcKA!AE28&lt;&gt;""), SrcKA!AE28,"")</f>
        <v>0</v>
      </c>
      <c r="T34" s="96">
        <f>IF((SrcKA!K28&lt;&gt;""), SrcKA!K28,"")</f>
        <v>1020.37</v>
      </c>
      <c r="U34" s="94" t="str">
        <f>IF((SrcKA!O28&lt;&gt;""), SrcKA!O28,"")</f>
        <v>ООО ТК "Норма-Кабель"</v>
      </c>
      <c r="V34" s="94" t="str">
        <f>IF((SrcKA!Z28&lt;&gt;""), SrcKA!Z28,"")</f>
        <v>Россия</v>
      </c>
      <c r="W34" s="94" t="str">
        <f>IF((SrcKA!R28&lt;&gt;""), SrcKA!R28,"")</f>
        <v>504101001</v>
      </c>
      <c r="X34" s="94" t="str">
        <f>IF((SrcKA!Q28&lt;&gt;""), SrcKA!Q28,"")</f>
        <v>7719546987</v>
      </c>
      <c r="Y34" s="94" t="str">
        <f>IF((SrcKA!S28&lt;&gt;""), SrcKA!S28,"")</f>
        <v>https://sip2a.ru/</v>
      </c>
      <c r="Z34" s="94" t="str">
        <f>IF((SrcKA!P28&lt;&gt;""), SrcKA!P28,"")</f>
        <v>Московская область</v>
      </c>
      <c r="AA34" s="95">
        <f>IF((SrcKA!N28&lt;&gt;""), SrcKA!N28,"")</f>
        <v>2</v>
      </c>
    </row>
    <row r="35" spans="1:27" ht="28.5" x14ac:dyDescent="0.2">
      <c r="A35" s="93" t="s">
        <v>650</v>
      </c>
      <c r="B35" s="94" t="str">
        <f>SrcKA!D29</f>
        <v>ТЦ_62.3.05.02_77_9724131068_05.03.2026_02</v>
      </c>
      <c r="C35" s="94" t="str">
        <f>IF((SrcKA!AI29&lt;&gt;""), SrcKA!AI29,"")</f>
        <v>Разъединитель РЛР 10/400</v>
      </c>
      <c r="D35" s="94" t="str">
        <f>IF((SrcKA!E29&lt;&gt;""), SrcKA!E29,"")</f>
        <v>Разъединитель РЛР 10/400</v>
      </c>
      <c r="E35" s="95" t="str">
        <f>IF((SrcKA!AH29&lt;&gt;""), SrcKA!AH29,"")</f>
        <v>ШТ</v>
      </c>
      <c r="F35" s="95" t="str">
        <f>IF((SrcKA!G29&lt;&gt;""), SrcKA!G29,"")</f>
        <v>ШТ</v>
      </c>
      <c r="G35" s="96">
        <f>IF((SrcKA!I29&lt;&gt;""), SrcKA!I29,"")</f>
        <v>96495.19</v>
      </c>
      <c r="H35" s="96">
        <f>IF((SrcKA!H29&lt;&gt;""), SrcKA!H29,"")</f>
        <v>79094.42</v>
      </c>
      <c r="I35" s="95" t="s">
        <v>739</v>
      </c>
      <c r="J35" s="97"/>
      <c r="K35" s="97" t="str">
        <f>IF((SrcKA!AB29&lt;&gt;""), SrcKA!AB29,"")</f>
        <v/>
      </c>
      <c r="L35" s="96">
        <f>IF((SrcKA!AC29&lt;&gt;""), SrcKA!AC29,"")</f>
        <v>79094.42</v>
      </c>
      <c r="M35" s="96">
        <f>IF((SrcKA!AA29&lt;&gt;""), SrcKA!AA29,"")</f>
        <v>3</v>
      </c>
      <c r="N35" s="96">
        <f>IF((SrcKA!J29&lt;&gt;""), SrcKA!J29,"")</f>
        <v>2372.83</v>
      </c>
      <c r="O35" s="96">
        <f>IF((SrcKA!U29&lt;&gt;""), SrcKA!U29,"")</f>
        <v>1.2</v>
      </c>
      <c r="P35" s="96">
        <f>IF((SrcKA!V29&lt;&gt;""), SrcKA!V29,"")</f>
        <v>977.61</v>
      </c>
      <c r="Q35" s="94"/>
      <c r="R35" s="96"/>
      <c r="S35" s="96">
        <f>IF((SrcKA!AE29&lt;&gt;""), SrcKA!AE29,"")</f>
        <v>0</v>
      </c>
      <c r="T35" s="96">
        <f>IF((SrcKA!K29&lt;&gt;""), SrcKA!K29,"")</f>
        <v>82444.86</v>
      </c>
      <c r="U35" s="94" t="str">
        <f>IF((SrcKA!O29&lt;&gt;""), SrcKA!O29,"")</f>
        <v>ООО "ДЖЕДЭЛЕКТРО"</v>
      </c>
      <c r="V35" s="94" t="str">
        <f>IF((SrcKA!Z29&lt;&gt;""), SrcKA!Z29,"")</f>
        <v>Россия</v>
      </c>
      <c r="W35" s="94" t="str">
        <f>IF((SrcKA!R29&lt;&gt;""), SrcKA!R29,"")</f>
        <v>772401001</v>
      </c>
      <c r="X35" s="94" t="str">
        <f>IF((SrcKA!Q29&lt;&gt;""), SrcKA!Q29,"")</f>
        <v>9724131068</v>
      </c>
      <c r="Y35" s="94" t="str">
        <f>IF((SrcKA!S29&lt;&gt;""), SrcKA!S29,"")</f>
        <v>https://jed-e.ru/</v>
      </c>
      <c r="Z35" s="94" t="str">
        <f>IF((SrcKA!P29&lt;&gt;""), SrcKA!P29,"")</f>
        <v>г.Москва</v>
      </c>
      <c r="AA35" s="95">
        <f>IF((SrcKA!N29&lt;&gt;""), SrcKA!N29,"")</f>
        <v>2</v>
      </c>
    </row>
    <row r="36" spans="1:27" ht="28.5" x14ac:dyDescent="0.2">
      <c r="A36" s="93" t="s">
        <v>750</v>
      </c>
      <c r="B36" s="94" t="str">
        <f>SrcKA!D30</f>
        <v>ТЦ_62.3.05.02_77_7719546987_04.03.2026_02</v>
      </c>
      <c r="C36" s="94" t="str">
        <f>IF((SrcKA!AI30&lt;&gt;""), SrcKA!AI30,"")</f>
        <v>Разъединитель РЛР 10/400</v>
      </c>
      <c r="D36" s="94" t="str">
        <f>IF((SrcKA!E30&lt;&gt;""), SrcKA!E30,"")</f>
        <v>Разъединитель РЛР 10/400</v>
      </c>
      <c r="E36" s="95" t="str">
        <f>IF((SrcKA!AH30&lt;&gt;""), SrcKA!AH30,"")</f>
        <v>ШТ</v>
      </c>
      <c r="F36" s="95" t="str">
        <f>IF((SrcKA!G30&lt;&gt;""), SrcKA!G30,"")</f>
        <v>ШТ</v>
      </c>
      <c r="G36" s="96">
        <f>IF((SrcKA!I30&lt;&gt;""), SrcKA!I30,"")</f>
        <v>94464.21</v>
      </c>
      <c r="H36" s="96">
        <f>IF((SrcKA!H30&lt;&gt;""), SrcKA!H30,"")</f>
        <v>77429.679999999993</v>
      </c>
      <c r="I36" s="95" t="s">
        <v>740</v>
      </c>
      <c r="J36" s="97"/>
      <c r="K36" s="97" t="str">
        <f>IF((SrcKA!AB30&lt;&gt;""), SrcKA!AB30,"")</f>
        <v/>
      </c>
      <c r="L36" s="96">
        <f>IF((SrcKA!AC30&lt;&gt;""), SrcKA!AC30,"")</f>
        <v>77429.679999999993</v>
      </c>
      <c r="M36" s="96">
        <f>IF((SrcKA!AA30&lt;&gt;""), SrcKA!AA30,"")</f>
        <v>3</v>
      </c>
      <c r="N36" s="96">
        <f>IF((SrcKA!J30&lt;&gt;""), SrcKA!J30,"")</f>
        <v>2322.89</v>
      </c>
      <c r="O36" s="96">
        <f>IF((SrcKA!U30&lt;&gt;""), SrcKA!U30,"")</f>
        <v>1.2</v>
      </c>
      <c r="P36" s="96">
        <f>IF((SrcKA!V30&lt;&gt;""), SrcKA!V30,"")</f>
        <v>957.03</v>
      </c>
      <c r="Q36" s="94"/>
      <c r="R36" s="96"/>
      <c r="S36" s="96">
        <f>IF((SrcKA!AE30&lt;&gt;""), SrcKA!AE30,"")</f>
        <v>0</v>
      </c>
      <c r="T36" s="96">
        <f>IF((SrcKA!K30&lt;&gt;""), SrcKA!K30,"")</f>
        <v>80709.600000000006</v>
      </c>
      <c r="U36" s="94" t="str">
        <f>IF((SrcKA!O30&lt;&gt;""), SrcKA!O30,"")</f>
        <v>ООО ТК "Норма-Кабель"</v>
      </c>
      <c r="V36" s="94" t="str">
        <f>IF((SrcKA!Z30&lt;&gt;""), SrcKA!Z30,"")</f>
        <v>Россия</v>
      </c>
      <c r="W36" s="94" t="str">
        <f>IF((SrcKA!R30&lt;&gt;""), SrcKA!R30,"")</f>
        <v>504101001</v>
      </c>
      <c r="X36" s="94" t="str">
        <f>IF((SrcKA!Q30&lt;&gt;""), SrcKA!Q30,"")</f>
        <v>7719546987</v>
      </c>
      <c r="Y36" s="94" t="str">
        <f>IF((SrcKA!S30&lt;&gt;""), SrcKA!S30,"")</f>
        <v>https://sip2a.ru/</v>
      </c>
      <c r="Z36" s="94" t="str">
        <f>IF((SrcKA!P30&lt;&gt;""), SrcKA!P30,"")</f>
        <v>Московская область</v>
      </c>
      <c r="AA36" s="95">
        <f>IF((SrcKA!N30&lt;&gt;""), SrcKA!N30,"")</f>
        <v>2</v>
      </c>
    </row>
    <row r="37" spans="1:27" ht="30" x14ac:dyDescent="0.2">
      <c r="A37" s="88" t="s">
        <v>751</v>
      </c>
      <c r="B37" s="89" t="str">
        <f>SrcKA!D31</f>
        <v>ТЦ_62.3.05.02_77_7720873121_05.03.2026_02</v>
      </c>
      <c r="C37" s="89" t="str">
        <f>IF((SrcKA!AI31&lt;&gt;""), SrcKA!AI31,"")</f>
        <v>Разъединитель РЛР 10/400</v>
      </c>
      <c r="D37" s="89" t="str">
        <f>IF((SrcKA!E31&lt;&gt;""), SrcKA!E31,"")</f>
        <v>Разъединитель РЛР 10/400</v>
      </c>
      <c r="E37" s="90" t="str">
        <f>IF((SrcKA!AH31&lt;&gt;""), SrcKA!AH31,"")</f>
        <v>ШТ</v>
      </c>
      <c r="F37" s="90" t="str">
        <f>IF((SrcKA!G31&lt;&gt;""), SrcKA!G31,"")</f>
        <v>ШТ</v>
      </c>
      <c r="G37" s="91">
        <f>IF((SrcKA!I31&lt;&gt;""), SrcKA!I31,"")</f>
        <v>92399.99</v>
      </c>
      <c r="H37" s="91">
        <f>IF((SrcKA!H31&lt;&gt;""), SrcKA!H31,"")</f>
        <v>75737.7</v>
      </c>
      <c r="I37" s="90" t="s">
        <v>739</v>
      </c>
      <c r="J37" s="92"/>
      <c r="K37" s="92" t="str">
        <f>IF((SrcKA!AB31&lt;&gt;""), SrcKA!AB31,"")</f>
        <v/>
      </c>
      <c r="L37" s="91">
        <f>IF((SrcKA!AC31&lt;&gt;""), SrcKA!AC31,"")</f>
        <v>75737.7</v>
      </c>
      <c r="M37" s="91">
        <f>IF((SrcKA!AA31&lt;&gt;""), SrcKA!AA31,"")</f>
        <v>3</v>
      </c>
      <c r="N37" s="91">
        <f>IF((SrcKA!J31&lt;&gt;""), SrcKA!J31,"")</f>
        <v>2272.13</v>
      </c>
      <c r="O37" s="91">
        <f>IF((SrcKA!U31&lt;&gt;""), SrcKA!U31,"")</f>
        <v>1.2</v>
      </c>
      <c r="P37" s="91">
        <f>IF((SrcKA!V31&lt;&gt;""), SrcKA!V31,"")</f>
        <v>936.12</v>
      </c>
      <c r="Q37" s="89"/>
      <c r="R37" s="91"/>
      <c r="S37" s="91">
        <f>IF((SrcKA!AE31&lt;&gt;""), SrcKA!AE31,"")</f>
        <v>0</v>
      </c>
      <c r="T37" s="91">
        <f>IF((SrcKA!K31&lt;&gt;""), SrcKA!K31,"")</f>
        <v>78945.95</v>
      </c>
      <c r="U37" s="89" t="str">
        <f>IF((SrcKA!O31&lt;&gt;""), SrcKA!O31,"")</f>
        <v>ООО ТД "МАСС"</v>
      </c>
      <c r="V37" s="89" t="str">
        <f>IF((SrcKA!Z31&lt;&gt;""), SrcKA!Z31,"")</f>
        <v>Россия</v>
      </c>
      <c r="W37" s="89" t="str">
        <f>IF((SrcKA!R31&lt;&gt;""), SrcKA!R31,"")</f>
        <v>772001001</v>
      </c>
      <c r="X37" s="89" t="str">
        <f>IF((SrcKA!Q31&lt;&gt;""), SrcKA!Q31,"")</f>
        <v>7720873121</v>
      </c>
      <c r="Y37" s="89" t="str">
        <f>IF((SrcKA!S31&lt;&gt;""), SrcKA!S31,"")</f>
        <v/>
      </c>
      <c r="Z37" s="89" t="str">
        <f>IF((SrcKA!P31&lt;&gt;""), SrcKA!P31,"")</f>
        <v>Московская область</v>
      </c>
      <c r="AA37" s="90">
        <f>IF((SrcKA!N31&lt;&gt;""), SrcKA!N31,"")</f>
        <v>2</v>
      </c>
    </row>
    <row r="38" spans="1:27" ht="28.5" x14ac:dyDescent="0.2">
      <c r="A38" s="93" t="s">
        <v>752</v>
      </c>
      <c r="B38" s="94" t="str">
        <f>SrcKA!D32</f>
        <v>ТЦ_62.1.03.01_77_7731379813_05.03.2026_02</v>
      </c>
      <c r="C38" s="94" t="str">
        <f>IF((SrcKA!AI32&lt;&gt;""), SrcKA!AI32,"")</f>
        <v>Разрядник РМК-20</v>
      </c>
      <c r="D38" s="94" t="str">
        <f>IF((SrcKA!E32&lt;&gt;""), SrcKA!E32,"")</f>
        <v>Разрядник РМК-20</v>
      </c>
      <c r="E38" s="95" t="str">
        <f>IF((SrcKA!AH32&lt;&gt;""), SrcKA!AH32,"")</f>
        <v>ШТ</v>
      </c>
      <c r="F38" s="95" t="str">
        <f>IF((SrcKA!G32&lt;&gt;""), SrcKA!G32,"")</f>
        <v>ШТ</v>
      </c>
      <c r="G38" s="96">
        <f>IF((SrcKA!I32&lt;&gt;""), SrcKA!I32,"")</f>
        <v>10596.47</v>
      </c>
      <c r="H38" s="96">
        <f>IF((SrcKA!H32&lt;&gt;""), SrcKA!H32,"")</f>
        <v>8685.6299999999992</v>
      </c>
      <c r="I38" s="95" t="s">
        <v>739</v>
      </c>
      <c r="J38" s="97"/>
      <c r="K38" s="97" t="str">
        <f>IF((SrcKA!AB32&lt;&gt;""), SrcKA!AB32,"")</f>
        <v/>
      </c>
      <c r="L38" s="96">
        <f>IF((SrcKA!AC32&lt;&gt;""), SrcKA!AC32,"")</f>
        <v>8685.6299999999992</v>
      </c>
      <c r="M38" s="96">
        <f>IF((SrcKA!AA32&lt;&gt;""), SrcKA!AA32,"")</f>
        <v>3</v>
      </c>
      <c r="N38" s="96">
        <f>IF((SrcKA!J32&lt;&gt;""), SrcKA!J32,"")</f>
        <v>260.57</v>
      </c>
      <c r="O38" s="96">
        <f>IF((SrcKA!U32&lt;&gt;""), SrcKA!U32,"")</f>
        <v>1.2</v>
      </c>
      <c r="P38" s="96">
        <f>IF((SrcKA!V32&lt;&gt;""), SrcKA!V32,"")</f>
        <v>107.35</v>
      </c>
      <c r="Q38" s="94"/>
      <c r="R38" s="96"/>
      <c r="S38" s="96">
        <f>IF((SrcKA!AE32&lt;&gt;""), SrcKA!AE32,"")</f>
        <v>0</v>
      </c>
      <c r="T38" s="96">
        <f>IF((SrcKA!K32&lt;&gt;""), SrcKA!K32,"")</f>
        <v>9053.5499999999993</v>
      </c>
      <c r="U38" s="94" t="str">
        <f>IF((SrcKA!O32&lt;&gt;""), SrcKA!O32,"")</f>
        <v>ООО "ПП Меридиан Энерго"</v>
      </c>
      <c r="V38" s="94" t="str">
        <f>IF((SrcKA!Z32&lt;&gt;""), SrcKA!Z32,"")</f>
        <v>Россия</v>
      </c>
      <c r="W38" s="94" t="str">
        <f>IF((SrcKA!R32&lt;&gt;""), SrcKA!R32,"")</f>
        <v>312301001</v>
      </c>
      <c r="X38" s="94" t="str">
        <f>IF((SrcKA!Q32&lt;&gt;""), SrcKA!Q32,"")</f>
        <v>7731379813</v>
      </c>
      <c r="Y38" s="94" t="str">
        <f>IF((SrcKA!S32&lt;&gt;""), SrcKA!S32,"")</f>
        <v>https://meridian-energo.net/</v>
      </c>
      <c r="Z38" s="94" t="str">
        <f>IF((SrcKA!P32&lt;&gt;""), SrcKA!P32,"")</f>
        <v>г.Белгород</v>
      </c>
      <c r="AA38" s="95">
        <f>IF((SrcKA!N32&lt;&gt;""), SrcKA!N32,"")</f>
        <v>2</v>
      </c>
    </row>
    <row r="39" spans="1:27" ht="28.5" x14ac:dyDescent="0.2">
      <c r="A39" s="93" t="s">
        <v>753</v>
      </c>
      <c r="B39" s="94" t="str">
        <f>SrcKA!D33</f>
        <v>ТЦ_62.1.03.01_77_7719546987_04.03.2026_02</v>
      </c>
      <c r="C39" s="94" t="str">
        <f>IF((SrcKA!AI33&lt;&gt;""), SrcKA!AI33,"")</f>
        <v>Разрядник РМК-20</v>
      </c>
      <c r="D39" s="94" t="str">
        <f>IF((SrcKA!E33&lt;&gt;""), SrcKA!E33,"")</f>
        <v>Разрядник РМК-20</v>
      </c>
      <c r="E39" s="95" t="str">
        <f>IF((SrcKA!AH33&lt;&gt;""), SrcKA!AH33,"")</f>
        <v>ШТ</v>
      </c>
      <c r="F39" s="95" t="str">
        <f>IF((SrcKA!G33&lt;&gt;""), SrcKA!G33,"")</f>
        <v>ШТ</v>
      </c>
      <c r="G39" s="96">
        <f>IF((SrcKA!I33&lt;&gt;""), SrcKA!I33,"")</f>
        <v>10373.44</v>
      </c>
      <c r="H39" s="96">
        <f>IF((SrcKA!H33&lt;&gt;""), SrcKA!H33,"")</f>
        <v>8502.82</v>
      </c>
      <c r="I39" s="95" t="s">
        <v>740</v>
      </c>
      <c r="J39" s="97"/>
      <c r="K39" s="97" t="str">
        <f>IF((SrcKA!AB33&lt;&gt;""), SrcKA!AB33,"")</f>
        <v/>
      </c>
      <c r="L39" s="96">
        <f>IF((SrcKA!AC33&lt;&gt;""), SrcKA!AC33,"")</f>
        <v>8502.82</v>
      </c>
      <c r="M39" s="96">
        <f>IF((SrcKA!AA33&lt;&gt;""), SrcKA!AA33,"")</f>
        <v>3</v>
      </c>
      <c r="N39" s="96">
        <f>IF((SrcKA!J33&lt;&gt;""), SrcKA!J33,"")</f>
        <v>255.08</v>
      </c>
      <c r="O39" s="96">
        <f>IF((SrcKA!U33&lt;&gt;""), SrcKA!U33,"")</f>
        <v>1.2</v>
      </c>
      <c r="P39" s="96">
        <f>IF((SrcKA!V33&lt;&gt;""), SrcKA!V33,"")</f>
        <v>105.09</v>
      </c>
      <c r="Q39" s="94"/>
      <c r="R39" s="96"/>
      <c r="S39" s="96">
        <f>IF((SrcKA!AE33&lt;&gt;""), SrcKA!AE33,"")</f>
        <v>0</v>
      </c>
      <c r="T39" s="96">
        <f>IF((SrcKA!K33&lt;&gt;""), SrcKA!K33,"")</f>
        <v>8862.99</v>
      </c>
      <c r="U39" s="94" t="str">
        <f>IF((SrcKA!O33&lt;&gt;""), SrcKA!O33,"")</f>
        <v>ООО ТК "Норма-Кабель"</v>
      </c>
      <c r="V39" s="94" t="str">
        <f>IF((SrcKA!Z33&lt;&gt;""), SrcKA!Z33,"")</f>
        <v>Россия</v>
      </c>
      <c r="W39" s="94" t="str">
        <f>IF((SrcKA!R33&lt;&gt;""), SrcKA!R33,"")</f>
        <v>504101001</v>
      </c>
      <c r="X39" s="94" t="str">
        <f>IF((SrcKA!Q33&lt;&gt;""), SrcKA!Q33,"")</f>
        <v>7719546987</v>
      </c>
      <c r="Y39" s="94" t="str">
        <f>IF((SrcKA!S33&lt;&gt;""), SrcKA!S33,"")</f>
        <v>https://sip2a.ru/</v>
      </c>
      <c r="Z39" s="94" t="str">
        <f>IF((SrcKA!P33&lt;&gt;""), SrcKA!P33,"")</f>
        <v>Московская область</v>
      </c>
      <c r="AA39" s="95">
        <f>IF((SrcKA!N33&lt;&gt;""), SrcKA!N33,"")</f>
        <v>2</v>
      </c>
    </row>
    <row r="40" spans="1:27" ht="30" x14ac:dyDescent="0.2">
      <c r="A40" s="88" t="s">
        <v>754</v>
      </c>
      <c r="B40" s="89" t="str">
        <f>SrcKA!D34</f>
        <v>ТЦ_62.1.03.01_77_7720873121_05.03.2026_02</v>
      </c>
      <c r="C40" s="89" t="str">
        <f>IF((SrcKA!AI34&lt;&gt;""), SrcKA!AI34,"")</f>
        <v>Разрядник РМК-20</v>
      </c>
      <c r="D40" s="89" t="str">
        <f>IF((SrcKA!E34&lt;&gt;""), SrcKA!E34,"")</f>
        <v>Разрядник РМК-20</v>
      </c>
      <c r="E40" s="90" t="str">
        <f>IF((SrcKA!AH34&lt;&gt;""), SrcKA!AH34,"")</f>
        <v>ШТ</v>
      </c>
      <c r="F40" s="90" t="str">
        <f>IF((SrcKA!G34&lt;&gt;""), SrcKA!G34,"")</f>
        <v>ШТ</v>
      </c>
      <c r="G40" s="91">
        <f>IF((SrcKA!I34&lt;&gt;""), SrcKA!I34,"")</f>
        <v>10146.76</v>
      </c>
      <c r="H40" s="91">
        <f>IF((SrcKA!H34&lt;&gt;""), SrcKA!H34,"")</f>
        <v>8317.02</v>
      </c>
      <c r="I40" s="90" t="s">
        <v>739</v>
      </c>
      <c r="J40" s="92"/>
      <c r="K40" s="92" t="str">
        <f>IF((SrcKA!AB34&lt;&gt;""), SrcKA!AB34,"")</f>
        <v/>
      </c>
      <c r="L40" s="91">
        <f>IF((SrcKA!AC34&lt;&gt;""), SrcKA!AC34,"")</f>
        <v>8317.02</v>
      </c>
      <c r="M40" s="91">
        <f>IF((SrcKA!AA34&lt;&gt;""), SrcKA!AA34,"")</f>
        <v>3</v>
      </c>
      <c r="N40" s="91">
        <f>IF((SrcKA!J34&lt;&gt;""), SrcKA!J34,"")</f>
        <v>249.51</v>
      </c>
      <c r="O40" s="91">
        <f>IF((SrcKA!U34&lt;&gt;""), SrcKA!U34,"")</f>
        <v>1.2</v>
      </c>
      <c r="P40" s="91">
        <f>IF((SrcKA!V34&lt;&gt;""), SrcKA!V34,"")</f>
        <v>102.8</v>
      </c>
      <c r="Q40" s="89"/>
      <c r="R40" s="91"/>
      <c r="S40" s="91">
        <f>IF((SrcKA!AE34&lt;&gt;""), SrcKA!AE34,"")</f>
        <v>0</v>
      </c>
      <c r="T40" s="91">
        <f>IF((SrcKA!K34&lt;&gt;""), SrcKA!K34,"")</f>
        <v>8669.33</v>
      </c>
      <c r="U40" s="89" t="str">
        <f>IF((SrcKA!O34&lt;&gt;""), SrcKA!O34,"")</f>
        <v>ООО ТД "МАСС"</v>
      </c>
      <c r="V40" s="89" t="str">
        <f>IF((SrcKA!Z34&lt;&gt;""), SrcKA!Z34,"")</f>
        <v>Россия</v>
      </c>
      <c r="W40" s="89" t="str">
        <f>IF((SrcKA!R34&lt;&gt;""), SrcKA!R34,"")</f>
        <v>772001001</v>
      </c>
      <c r="X40" s="89" t="str">
        <f>IF((SrcKA!Q34&lt;&gt;""), SrcKA!Q34,"")</f>
        <v>7720873121</v>
      </c>
      <c r="Y40" s="89" t="str">
        <f>IF((SrcKA!S34&lt;&gt;""), SrcKA!S34,"")</f>
        <v/>
      </c>
      <c r="Z40" s="89" t="str">
        <f>IF((SrcKA!P34&lt;&gt;""), SrcKA!P34,"")</f>
        <v>Московская область</v>
      </c>
      <c r="AA40" s="90">
        <f>IF((SrcKA!N34&lt;&gt;""), SrcKA!N34,"")</f>
        <v>2</v>
      </c>
    </row>
    <row r="41" spans="1:27" ht="28.5" x14ac:dyDescent="0.2">
      <c r="A41" s="93" t="s">
        <v>755</v>
      </c>
      <c r="B41" s="94" t="str">
        <f>SrcKA!D35</f>
        <v>ТЦ_07.2.02.05_77_9724131068_05.03.2026_02</v>
      </c>
      <c r="C41" s="94" t="str">
        <f>IF((SrcKA!AI35&lt;&gt;""), SrcKA!AI35,"")</f>
        <v>Траверса ДТ1 Тесла</v>
      </c>
      <c r="D41" s="94" t="str">
        <f>IF((SrcKA!E35&lt;&gt;""), SrcKA!E35,"")</f>
        <v>Траверса ДТ1 Тесла</v>
      </c>
      <c r="E41" s="95" t="str">
        <f>IF((SrcKA!AH35&lt;&gt;""), SrcKA!AH35,"")</f>
        <v>ШТ</v>
      </c>
      <c r="F41" s="95" t="str">
        <f>IF((SrcKA!G35&lt;&gt;""), SrcKA!G35,"")</f>
        <v>ШТ</v>
      </c>
      <c r="G41" s="96">
        <f>IF((SrcKA!I35&lt;&gt;""), SrcKA!I35,"")</f>
        <v>11784.19</v>
      </c>
      <c r="H41" s="96">
        <f>IF((SrcKA!H35&lt;&gt;""), SrcKA!H35,"")</f>
        <v>9659.17</v>
      </c>
      <c r="I41" s="95" t="s">
        <v>739</v>
      </c>
      <c r="J41" s="97"/>
      <c r="K41" s="97" t="str">
        <f>IF((SrcKA!AB35&lt;&gt;""), SrcKA!AB35,"")</f>
        <v/>
      </c>
      <c r="L41" s="96">
        <f>IF((SrcKA!AC35&lt;&gt;""), SrcKA!AC35,"")</f>
        <v>9659.17</v>
      </c>
      <c r="M41" s="96">
        <f>IF((SrcKA!AA35&lt;&gt;""), SrcKA!AA35,"")</f>
        <v>3</v>
      </c>
      <c r="N41" s="96">
        <f>IF((SrcKA!J35&lt;&gt;""), SrcKA!J35,"")</f>
        <v>289.77999999999997</v>
      </c>
      <c r="O41" s="96">
        <f>IF((SrcKA!U35&lt;&gt;""), SrcKA!U35,"")</f>
        <v>2</v>
      </c>
      <c r="P41" s="96">
        <f>IF((SrcKA!V35&lt;&gt;""), SrcKA!V35,"")</f>
        <v>198.98</v>
      </c>
      <c r="Q41" s="94"/>
      <c r="R41" s="96"/>
      <c r="S41" s="96">
        <f>IF((SrcKA!AE35&lt;&gt;""), SrcKA!AE35,"")</f>
        <v>0</v>
      </c>
      <c r="T41" s="96">
        <f>IF((SrcKA!K35&lt;&gt;""), SrcKA!K35,"")</f>
        <v>10147.93</v>
      </c>
      <c r="U41" s="94" t="str">
        <f>IF((SrcKA!O35&lt;&gt;""), SrcKA!O35,"")</f>
        <v>ООО "ДЖЕДЭЛЕКТРО"</v>
      </c>
      <c r="V41" s="94" t="str">
        <f>IF((SrcKA!Z35&lt;&gt;""), SrcKA!Z35,"")</f>
        <v/>
      </c>
      <c r="W41" s="94" t="str">
        <f>IF((SrcKA!R35&lt;&gt;""), SrcKA!R35,"")</f>
        <v>772401001</v>
      </c>
      <c r="X41" s="94" t="str">
        <f>IF((SrcKA!Q35&lt;&gt;""), SrcKA!Q35,"")</f>
        <v>9724131068</v>
      </c>
      <c r="Y41" s="94" t="str">
        <f>IF((SrcKA!S35&lt;&gt;""), SrcKA!S35,"")</f>
        <v>https://jed-e.ru/</v>
      </c>
      <c r="Z41" s="94" t="str">
        <f>IF((SrcKA!P35&lt;&gt;""), SrcKA!P35,"")</f>
        <v>г.Москва</v>
      </c>
      <c r="AA41" s="95">
        <f>IF((SrcKA!N35&lt;&gt;""), SrcKA!N35,"")</f>
        <v>2</v>
      </c>
    </row>
    <row r="42" spans="1:27" ht="28.5" x14ac:dyDescent="0.2">
      <c r="A42" s="93" t="s">
        <v>756</v>
      </c>
      <c r="B42" s="94" t="str">
        <f>SrcKA!D36</f>
        <v>ТЦ_20.1.01.15_77_7719546987_04.03.2026_02</v>
      </c>
      <c r="C42" s="94" t="str">
        <f>IF((SrcKA!AI36&lt;&gt;""), SrcKA!AI36,"")</f>
        <v>Замок винтовой</v>
      </c>
      <c r="D42" s="94" t="str">
        <f>IF((SrcKA!E36&lt;&gt;""), SrcKA!E36,"")</f>
        <v>Замок винтовой</v>
      </c>
      <c r="E42" s="95" t="str">
        <f>IF((SrcKA!AH36&lt;&gt;""), SrcKA!AH36,"")</f>
        <v>ШТ</v>
      </c>
      <c r="F42" s="95" t="str">
        <f>IF((SrcKA!G36&lt;&gt;""), SrcKA!G36,"")</f>
        <v>ШТ</v>
      </c>
      <c r="G42" s="96">
        <f>IF((SrcKA!I36&lt;&gt;""), SrcKA!I36,"")</f>
        <v>1487.8</v>
      </c>
      <c r="H42" s="96">
        <f>IF((SrcKA!H36&lt;&gt;""), SrcKA!H36,"")</f>
        <v>1219.51</v>
      </c>
      <c r="I42" s="95" t="s">
        <v>740</v>
      </c>
      <c r="J42" s="97"/>
      <c r="K42" s="97" t="str">
        <f>IF((SrcKA!AB36&lt;&gt;""), SrcKA!AB36,"")</f>
        <v/>
      </c>
      <c r="L42" s="96">
        <f>IF((SrcKA!AC36&lt;&gt;""), SrcKA!AC36,"")</f>
        <v>1219.51</v>
      </c>
      <c r="M42" s="96">
        <f>IF((SrcKA!AA36&lt;&gt;""), SrcKA!AA36,"")</f>
        <v>3</v>
      </c>
      <c r="N42" s="96">
        <f>IF((SrcKA!J36&lt;&gt;""), SrcKA!J36,"")</f>
        <v>36.590000000000003</v>
      </c>
      <c r="O42" s="96">
        <f>IF((SrcKA!U36&lt;&gt;""), SrcKA!U36,"")</f>
        <v>2</v>
      </c>
      <c r="P42" s="96">
        <f>IF((SrcKA!V36&lt;&gt;""), SrcKA!V36,"")</f>
        <v>25.12</v>
      </c>
      <c r="Q42" s="94"/>
      <c r="R42" s="96"/>
      <c r="S42" s="96">
        <f>IF((SrcKA!AE36&lt;&gt;""), SrcKA!AE36,"")</f>
        <v>0</v>
      </c>
      <c r="T42" s="96">
        <f>IF((SrcKA!K36&lt;&gt;""), SrcKA!K36,"")</f>
        <v>1281.22</v>
      </c>
      <c r="U42" s="94" t="str">
        <f>IF((SrcKA!O36&lt;&gt;""), SrcKA!O36,"")</f>
        <v>ООО ТК "Норма-Кабель"</v>
      </c>
      <c r="V42" s="94" t="str">
        <f>IF((SrcKA!Z36&lt;&gt;""), SrcKA!Z36,"")</f>
        <v>Россия</v>
      </c>
      <c r="W42" s="94" t="str">
        <f>IF((SrcKA!R36&lt;&gt;""), SrcKA!R36,"")</f>
        <v>504101001</v>
      </c>
      <c r="X42" s="94" t="str">
        <f>IF((SrcKA!Q36&lt;&gt;""), SrcKA!Q36,"")</f>
        <v>7719546987</v>
      </c>
      <c r="Y42" s="94" t="str">
        <f>IF((SrcKA!S36&lt;&gt;""), SrcKA!S36,"")</f>
        <v>https://sip2a.ru/</v>
      </c>
      <c r="Z42" s="94" t="str">
        <f>IF((SrcKA!P36&lt;&gt;""), SrcKA!P36,"")</f>
        <v>Московская область</v>
      </c>
      <c r="AA42" s="95">
        <f>IF((SrcKA!N36&lt;&gt;""), SrcKA!N36,"")</f>
        <v>2</v>
      </c>
    </row>
    <row r="43" spans="1:27" ht="30" x14ac:dyDescent="0.2">
      <c r="A43" s="88" t="s">
        <v>757</v>
      </c>
      <c r="B43" s="89" t="str">
        <f>SrcKA!D37</f>
        <v>ТЦ_20.1.01.15_77_7720873121_05.03.2026_02</v>
      </c>
      <c r="C43" s="89" t="str">
        <f>IF((SrcKA!AI37&lt;&gt;""), SrcKA!AI37,"")</f>
        <v>Замок винтовой</v>
      </c>
      <c r="D43" s="89" t="str">
        <f>IF((SrcKA!E37&lt;&gt;""), SrcKA!E37,"")</f>
        <v>Замок винтовой</v>
      </c>
      <c r="E43" s="90" t="str">
        <f>IF((SrcKA!AH37&lt;&gt;""), SrcKA!AH37,"")</f>
        <v>ШТ</v>
      </c>
      <c r="F43" s="90" t="str">
        <f>IF((SrcKA!G37&lt;&gt;""), SrcKA!G37,"")</f>
        <v>ШТ</v>
      </c>
      <c r="G43" s="91">
        <f>IF((SrcKA!I37&lt;&gt;""), SrcKA!I37,"")</f>
        <v>1455.29</v>
      </c>
      <c r="H43" s="91">
        <f>IF((SrcKA!H37&lt;&gt;""), SrcKA!H37,"")</f>
        <v>1192.8599999999999</v>
      </c>
      <c r="I43" s="90" t="s">
        <v>739</v>
      </c>
      <c r="J43" s="92"/>
      <c r="K43" s="92" t="str">
        <f>IF((SrcKA!AB37&lt;&gt;""), SrcKA!AB37,"")</f>
        <v/>
      </c>
      <c r="L43" s="91">
        <f>IF((SrcKA!AC37&lt;&gt;""), SrcKA!AC37,"")</f>
        <v>1192.8599999999999</v>
      </c>
      <c r="M43" s="91">
        <f>IF((SrcKA!AA37&lt;&gt;""), SrcKA!AA37,"")</f>
        <v>3</v>
      </c>
      <c r="N43" s="91">
        <f>IF((SrcKA!J37&lt;&gt;""), SrcKA!J37,"")</f>
        <v>35.79</v>
      </c>
      <c r="O43" s="91">
        <f>IF((SrcKA!U37&lt;&gt;""), SrcKA!U37,"")</f>
        <v>2</v>
      </c>
      <c r="P43" s="91">
        <f>IF((SrcKA!V37&lt;&gt;""), SrcKA!V37,"")</f>
        <v>24.57</v>
      </c>
      <c r="Q43" s="89"/>
      <c r="R43" s="91"/>
      <c r="S43" s="91">
        <f>IF((SrcKA!AE37&lt;&gt;""), SrcKA!AE37,"")</f>
        <v>0</v>
      </c>
      <c r="T43" s="91">
        <f>IF((SrcKA!K37&lt;&gt;""), SrcKA!K37,"")</f>
        <v>1253.22</v>
      </c>
      <c r="U43" s="89" t="str">
        <f>IF((SrcKA!O37&lt;&gt;""), SrcKA!O37,"")</f>
        <v>ООО ТД "МАСС"</v>
      </c>
      <c r="V43" s="89" t="str">
        <f>IF((SrcKA!Z37&lt;&gt;""), SrcKA!Z37,"")</f>
        <v>Россия</v>
      </c>
      <c r="W43" s="89" t="str">
        <f>IF((SrcKA!R37&lt;&gt;""), SrcKA!R37,"")</f>
        <v>772001001</v>
      </c>
      <c r="X43" s="89" t="str">
        <f>IF((SrcKA!Q37&lt;&gt;""), SrcKA!Q37,"")</f>
        <v>7720873121</v>
      </c>
      <c r="Y43" s="89" t="str">
        <f>IF((SrcKA!S37&lt;&gt;""), SrcKA!S37,"")</f>
        <v/>
      </c>
      <c r="Z43" s="89" t="str">
        <f>IF((SrcKA!P37&lt;&gt;""), SrcKA!P37,"")</f>
        <v>Московская область</v>
      </c>
      <c r="AA43" s="90">
        <f>IF((SrcKA!N37&lt;&gt;""), SrcKA!N37,"")</f>
        <v>2</v>
      </c>
    </row>
    <row r="44" spans="1:27" ht="28.5" x14ac:dyDescent="0.2">
      <c r="A44" s="93" t="s">
        <v>758</v>
      </c>
      <c r="B44" s="94" t="str">
        <f>SrcKA!D38</f>
        <v>ТЦ_22.2.01.04_77_7720858444_04.03.2026_02</v>
      </c>
      <c r="C44" s="94" t="str">
        <f>IF((SrcKA!AI38&lt;&gt;""), SrcKA!AI38,"")</f>
        <v>Изолятор штыревой ШФ-20Г1</v>
      </c>
      <c r="D44" s="94" t="str">
        <f>IF((SrcKA!E38&lt;&gt;""), SrcKA!E38,"")</f>
        <v>Изолятор штыревой ШФ-20Г1</v>
      </c>
      <c r="E44" s="95" t="str">
        <f>IF((SrcKA!AH38&lt;&gt;""), SrcKA!AH38,"")</f>
        <v>ШТ</v>
      </c>
      <c r="F44" s="95" t="str">
        <f>IF((SrcKA!G38&lt;&gt;""), SrcKA!G38,"")</f>
        <v>ШТ</v>
      </c>
      <c r="G44" s="96">
        <f>IF((SrcKA!I38&lt;&gt;""), SrcKA!I38,"")</f>
        <v>1210.3599999999999</v>
      </c>
      <c r="H44" s="96">
        <f>IF((SrcKA!H38&lt;&gt;""), SrcKA!H38,"")</f>
        <v>992.1</v>
      </c>
      <c r="I44" s="95" t="s">
        <v>740</v>
      </c>
      <c r="J44" s="97"/>
      <c r="K44" s="97" t="str">
        <f>IF((SrcKA!AB38&lt;&gt;""), SrcKA!AB38,"")</f>
        <v/>
      </c>
      <c r="L44" s="96">
        <f>IF((SrcKA!AC38&lt;&gt;""), SrcKA!AC38,"")</f>
        <v>992.1</v>
      </c>
      <c r="M44" s="96">
        <f>IF((SrcKA!AA38&lt;&gt;""), SrcKA!AA38,"")</f>
        <v>3</v>
      </c>
      <c r="N44" s="96">
        <f>IF((SrcKA!J38&lt;&gt;""), SrcKA!J38,"")</f>
        <v>29.76</v>
      </c>
      <c r="O44" s="96">
        <f>IF((SrcKA!U38&lt;&gt;""), SrcKA!U38,"")</f>
        <v>2</v>
      </c>
      <c r="P44" s="96">
        <f>IF((SrcKA!V38&lt;&gt;""), SrcKA!V38,"")</f>
        <v>20.440000000000001</v>
      </c>
      <c r="Q44" s="94"/>
      <c r="R44" s="96"/>
      <c r="S44" s="96">
        <f>IF((SrcKA!AE38&lt;&gt;""), SrcKA!AE38,"")</f>
        <v>0</v>
      </c>
      <c r="T44" s="96">
        <f>IF((SrcKA!K38&lt;&gt;""), SrcKA!K38,"")</f>
        <v>1042.3</v>
      </c>
      <c r="U44" s="94" t="str">
        <f>IF((SrcKA!O38&lt;&gt;""), SrcKA!O38,"")</f>
        <v>ООО "ОПОРА ЛЭП"</v>
      </c>
      <c r="V44" s="94" t="str">
        <f>IF((SrcKA!Z38&lt;&gt;""), SrcKA!Z38,"")</f>
        <v>Россия</v>
      </c>
      <c r="W44" s="94" t="str">
        <f>IF((SrcKA!R38&lt;&gt;""), SrcKA!R38,"")</f>
        <v>772001001</v>
      </c>
      <c r="X44" s="94" t="str">
        <f>IF((SrcKA!Q38&lt;&gt;""), SrcKA!Q38,"")</f>
        <v>7720858444</v>
      </c>
      <c r="Y44" s="94" t="str">
        <f>IF((SrcKA!S38&lt;&gt;""), SrcKA!S38,"")</f>
        <v/>
      </c>
      <c r="Z44" s="94" t="str">
        <f>IF((SrcKA!P38&lt;&gt;""), SrcKA!P38,"")</f>
        <v>Московская область</v>
      </c>
      <c r="AA44" s="95">
        <f>IF((SrcKA!N38&lt;&gt;""), SrcKA!N38,"")</f>
        <v>2</v>
      </c>
    </row>
    <row r="45" spans="1:27" ht="28.5" x14ac:dyDescent="0.2">
      <c r="A45" s="93" t="s">
        <v>759</v>
      </c>
      <c r="B45" s="94" t="str">
        <f>SrcKA!D39</f>
        <v>ТЦ_07.2.02.05_77_7719546987_04.03.2026_02</v>
      </c>
      <c r="C45" s="94" t="str">
        <f>IF((SrcKA!AI39&lt;&gt;""), SrcKA!AI39,"")</f>
        <v>Траверса ДТ1 Тесла</v>
      </c>
      <c r="D45" s="94" t="str">
        <f>IF((SrcKA!E39&lt;&gt;""), SrcKA!E39,"")</f>
        <v>Траверса ДТ1 Тесла</v>
      </c>
      <c r="E45" s="95" t="str">
        <f>IF((SrcKA!AH39&lt;&gt;""), SrcKA!AH39,"")</f>
        <v>ШТ</v>
      </c>
      <c r="F45" s="95" t="str">
        <f>IF((SrcKA!G39&lt;&gt;""), SrcKA!G39,"")</f>
        <v>ШТ</v>
      </c>
      <c r="G45" s="96">
        <f>IF((SrcKA!I39&lt;&gt;""), SrcKA!I39,"")</f>
        <v>11536.16</v>
      </c>
      <c r="H45" s="96">
        <f>IF((SrcKA!H39&lt;&gt;""), SrcKA!H39,"")</f>
        <v>9455.8700000000008</v>
      </c>
      <c r="I45" s="95" t="s">
        <v>740</v>
      </c>
      <c r="J45" s="97"/>
      <c r="K45" s="97" t="str">
        <f>IF((SrcKA!AB39&lt;&gt;""), SrcKA!AB39,"")</f>
        <v/>
      </c>
      <c r="L45" s="96">
        <f>IF((SrcKA!AC39&lt;&gt;""), SrcKA!AC39,"")</f>
        <v>9455.8700000000008</v>
      </c>
      <c r="M45" s="96">
        <f>IF((SrcKA!AA39&lt;&gt;""), SrcKA!AA39,"")</f>
        <v>3</v>
      </c>
      <c r="N45" s="96">
        <f>IF((SrcKA!J39&lt;&gt;""), SrcKA!J39,"")</f>
        <v>283.68</v>
      </c>
      <c r="O45" s="96">
        <f>IF((SrcKA!U39&lt;&gt;""), SrcKA!U39,"")</f>
        <v>2</v>
      </c>
      <c r="P45" s="96">
        <f>IF((SrcKA!V39&lt;&gt;""), SrcKA!V39,"")</f>
        <v>194.79</v>
      </c>
      <c r="Q45" s="94"/>
      <c r="R45" s="96"/>
      <c r="S45" s="96">
        <f>IF((SrcKA!AE39&lt;&gt;""), SrcKA!AE39,"")</f>
        <v>0</v>
      </c>
      <c r="T45" s="96">
        <f>IF((SrcKA!K39&lt;&gt;""), SrcKA!K39,"")</f>
        <v>9934.34</v>
      </c>
      <c r="U45" s="94" t="str">
        <f>IF((SrcKA!O39&lt;&gt;""), SrcKA!O39,"")</f>
        <v>ООО ТК "Норма-Кабель"</v>
      </c>
      <c r="V45" s="94" t="str">
        <f>IF((SrcKA!Z39&lt;&gt;""), SrcKA!Z39,"")</f>
        <v>Россия</v>
      </c>
      <c r="W45" s="94" t="str">
        <f>IF((SrcKA!R39&lt;&gt;""), SrcKA!R39,"")</f>
        <v>504101001</v>
      </c>
      <c r="X45" s="94" t="str">
        <f>IF((SrcKA!Q39&lt;&gt;""), SrcKA!Q39,"")</f>
        <v>7719546987</v>
      </c>
      <c r="Y45" s="94" t="str">
        <f>IF((SrcKA!S39&lt;&gt;""), SrcKA!S39,"")</f>
        <v>https://sip2a.ru/</v>
      </c>
      <c r="Z45" s="94" t="str">
        <f>IF((SrcKA!P39&lt;&gt;""), SrcKA!P39,"")</f>
        <v>Московская область</v>
      </c>
      <c r="AA45" s="95">
        <f>IF((SrcKA!N39&lt;&gt;""), SrcKA!N39,"")</f>
        <v>2</v>
      </c>
    </row>
    <row r="46" spans="1:27" ht="30" x14ac:dyDescent="0.2">
      <c r="A46" s="88" t="s">
        <v>760</v>
      </c>
      <c r="B46" s="89" t="str">
        <f>SrcKA!D40</f>
        <v>ТЦ_07.2.02.05_77_7720873121_05.03.2026_02</v>
      </c>
      <c r="C46" s="89" t="str">
        <f>IF((SrcKA!AI40&lt;&gt;""), SrcKA!AI40,"")</f>
        <v>Траверса ДТ1 Тесла</v>
      </c>
      <c r="D46" s="89" t="str">
        <f>IF((SrcKA!E40&lt;&gt;""), SrcKA!E40,"")</f>
        <v>Траверса ДТ1 Тесла</v>
      </c>
      <c r="E46" s="90" t="str">
        <f>IF((SrcKA!AH40&lt;&gt;""), SrcKA!AH40,"")</f>
        <v>ШТ</v>
      </c>
      <c r="F46" s="90" t="str">
        <f>IF((SrcKA!G40&lt;&gt;""), SrcKA!G40,"")</f>
        <v>ШТ</v>
      </c>
      <c r="G46" s="91">
        <f>IF((SrcKA!I40&lt;&gt;""), SrcKA!I40,"")</f>
        <v>11284.07</v>
      </c>
      <c r="H46" s="91">
        <f>IF((SrcKA!H40&lt;&gt;""), SrcKA!H40,"")</f>
        <v>9249.24</v>
      </c>
      <c r="I46" s="90" t="s">
        <v>739</v>
      </c>
      <c r="J46" s="92"/>
      <c r="K46" s="92" t="str">
        <f>IF((SrcKA!AB40&lt;&gt;""), SrcKA!AB40,"")</f>
        <v/>
      </c>
      <c r="L46" s="91">
        <f>IF((SrcKA!AC40&lt;&gt;""), SrcKA!AC40,"")</f>
        <v>9249.24</v>
      </c>
      <c r="M46" s="91">
        <f>IF((SrcKA!AA40&lt;&gt;""), SrcKA!AA40,"")</f>
        <v>3</v>
      </c>
      <c r="N46" s="91">
        <f>IF((SrcKA!J40&lt;&gt;""), SrcKA!J40,"")</f>
        <v>277.48</v>
      </c>
      <c r="O46" s="91">
        <f>IF((SrcKA!U40&lt;&gt;""), SrcKA!U40,"")</f>
        <v>2</v>
      </c>
      <c r="P46" s="91">
        <f>IF((SrcKA!V40&lt;&gt;""), SrcKA!V40,"")</f>
        <v>190.53</v>
      </c>
      <c r="Q46" s="89"/>
      <c r="R46" s="91"/>
      <c r="S46" s="91">
        <f>IF((SrcKA!AE40&lt;&gt;""), SrcKA!AE40,"")</f>
        <v>0</v>
      </c>
      <c r="T46" s="91">
        <f>IF((SrcKA!K40&lt;&gt;""), SrcKA!K40,"")</f>
        <v>9717.25</v>
      </c>
      <c r="U46" s="89" t="str">
        <f>IF((SrcKA!O40&lt;&gt;""), SrcKA!O40,"")</f>
        <v>ООО ТД "МАСС"</v>
      </c>
      <c r="V46" s="89" t="str">
        <f>IF((SrcKA!Z40&lt;&gt;""), SrcKA!Z40,"")</f>
        <v>Россия</v>
      </c>
      <c r="W46" s="89" t="str">
        <f>IF((SrcKA!R40&lt;&gt;""), SrcKA!R40,"")</f>
        <v>772001001</v>
      </c>
      <c r="X46" s="89" t="str">
        <f>IF((SrcKA!Q40&lt;&gt;""), SrcKA!Q40,"")</f>
        <v>7720873121</v>
      </c>
      <c r="Y46" s="89" t="str">
        <f>IF((SrcKA!S40&lt;&gt;""), SrcKA!S40,"")</f>
        <v/>
      </c>
      <c r="Z46" s="89" t="str">
        <f>IF((SrcKA!P40&lt;&gt;""), SrcKA!P40,"")</f>
        <v>Московская область</v>
      </c>
      <c r="AA46" s="90">
        <f>IF((SrcKA!N40&lt;&gt;""), SrcKA!N40,"")</f>
        <v>2</v>
      </c>
    </row>
    <row r="47" spans="1:27" ht="28.5" x14ac:dyDescent="0.2">
      <c r="A47" s="93" t="s">
        <v>761</v>
      </c>
      <c r="B47" s="94" t="str">
        <f>SrcKA!D41</f>
        <v>ТЦ_20.1.01.15_77_7720858444_04.03.2026_01</v>
      </c>
      <c r="C47" s="94" t="str">
        <f>IF((SrcKA!AI41&lt;&gt;""), SrcKA!AI41,"")</f>
        <v>Замок винтовой</v>
      </c>
      <c r="D47" s="94" t="str">
        <f>IF((SrcKA!E41&lt;&gt;""), SrcKA!E41,"")</f>
        <v>Замок винтовой</v>
      </c>
      <c r="E47" s="95" t="str">
        <f>IF((SrcKA!AH41&lt;&gt;""), SrcKA!AH41,"")</f>
        <v>ШТ</v>
      </c>
      <c r="F47" s="95" t="str">
        <f>IF((SrcKA!G41&lt;&gt;""), SrcKA!G41,"")</f>
        <v>ШТ</v>
      </c>
      <c r="G47" s="96">
        <f>IF((SrcKA!I41&lt;&gt;""), SrcKA!I41,"")</f>
        <v>1519.79</v>
      </c>
      <c r="H47" s="96">
        <f>IF((SrcKA!H41&lt;&gt;""), SrcKA!H41,"")</f>
        <v>1245.73</v>
      </c>
      <c r="I47" s="95" t="s">
        <v>740</v>
      </c>
      <c r="J47" s="97"/>
      <c r="K47" s="97" t="str">
        <f>IF((SrcKA!AB41&lt;&gt;""), SrcKA!AB41,"")</f>
        <v/>
      </c>
      <c r="L47" s="96">
        <f>IF((SrcKA!AC41&lt;&gt;""), SrcKA!AC41,"")</f>
        <v>1245.73</v>
      </c>
      <c r="M47" s="96">
        <f>IF((SrcKA!AA41&lt;&gt;""), SrcKA!AA41,"")</f>
        <v>0</v>
      </c>
      <c r="N47" s="96">
        <f>IF((SrcKA!J41&lt;&gt;""), SrcKA!J41,"")</f>
        <v>0</v>
      </c>
      <c r="O47" s="96">
        <f>IF((SrcKA!U41&lt;&gt;""), SrcKA!U41,"")</f>
        <v>0</v>
      </c>
      <c r="P47" s="96">
        <f>IF((SrcKA!V41&lt;&gt;""), SrcKA!V41,"")</f>
        <v>0</v>
      </c>
      <c r="Q47" s="94"/>
      <c r="R47" s="96"/>
      <c r="S47" s="96">
        <f>IF((SrcKA!AE41&lt;&gt;""), SrcKA!AE41,"")</f>
        <v>0</v>
      </c>
      <c r="T47" s="96">
        <f>IF((SrcKA!K41&lt;&gt;""), SrcKA!K41,"")</f>
        <v>1245.73</v>
      </c>
      <c r="U47" s="94" t="str">
        <f>IF((SrcKA!O41&lt;&gt;""), SrcKA!O41,"")</f>
        <v>ООО "ОПОРА ЛЭП"</v>
      </c>
      <c r="V47" s="94" t="str">
        <f>IF((SrcKA!Z41&lt;&gt;""), SrcKA!Z41,"")</f>
        <v/>
      </c>
      <c r="W47" s="94" t="str">
        <f>IF((SrcKA!R41&lt;&gt;""), SrcKA!R41,"")</f>
        <v>772001001</v>
      </c>
      <c r="X47" s="94" t="str">
        <f>IF((SrcKA!Q41&lt;&gt;""), SrcKA!Q41,"")</f>
        <v>7720858444</v>
      </c>
      <c r="Y47" s="94" t="str">
        <f>IF((SrcKA!S41&lt;&gt;""), SrcKA!S41,"")</f>
        <v/>
      </c>
      <c r="Z47" s="94" t="str">
        <f>IF((SrcKA!P41&lt;&gt;""), SrcKA!P41,"")</f>
        <v>Московская область</v>
      </c>
      <c r="AA47" s="95">
        <f>IF((SrcKA!N41&lt;&gt;""), SrcKA!N41,"")</f>
        <v>2</v>
      </c>
    </row>
    <row r="48" spans="1:27" ht="30" x14ac:dyDescent="0.2">
      <c r="A48" s="88" t="s">
        <v>762</v>
      </c>
      <c r="B48" s="89" t="str">
        <f>SrcKA!D42</f>
        <v>ТЦ_20.1.02.21_77_7720873121_05.03.2026_02</v>
      </c>
      <c r="C48" s="89" t="str">
        <f>IF((SrcKA!AI42&lt;&gt;""), SrcKA!AI42,"")</f>
        <v>Узел крепления подкоса У52</v>
      </c>
      <c r="D48" s="89" t="str">
        <f>IF((SrcKA!E42&lt;&gt;""), SrcKA!E42,"")</f>
        <v>Узел крепления подкоса У52</v>
      </c>
      <c r="E48" s="90" t="str">
        <f>IF((SrcKA!AH42&lt;&gt;""), SrcKA!AH42,"")</f>
        <v>ШТ</v>
      </c>
      <c r="F48" s="90" t="str">
        <f>IF((SrcKA!G42&lt;&gt;""), SrcKA!G42,"")</f>
        <v>ШТ</v>
      </c>
      <c r="G48" s="91">
        <f>IF((SrcKA!I42&lt;&gt;""), SrcKA!I42,"")</f>
        <v>3509.51</v>
      </c>
      <c r="H48" s="91">
        <f>IF((SrcKA!H42&lt;&gt;""), SrcKA!H42,"")</f>
        <v>2876.65</v>
      </c>
      <c r="I48" s="90" t="s">
        <v>739</v>
      </c>
      <c r="J48" s="92"/>
      <c r="K48" s="92" t="str">
        <f>IF((SrcKA!AB42&lt;&gt;""), SrcKA!AB42,"")</f>
        <v/>
      </c>
      <c r="L48" s="91">
        <f>IF((SrcKA!AC42&lt;&gt;""), SrcKA!AC42,"")</f>
        <v>2876.65</v>
      </c>
      <c r="M48" s="91">
        <f>IF((SrcKA!AA42&lt;&gt;""), SrcKA!AA42,"")</f>
        <v>3</v>
      </c>
      <c r="N48" s="91">
        <f>IF((SrcKA!J42&lt;&gt;""), SrcKA!J42,"")</f>
        <v>86.3</v>
      </c>
      <c r="O48" s="91">
        <f>IF((SrcKA!U42&lt;&gt;""), SrcKA!U42,"")</f>
        <v>0.75</v>
      </c>
      <c r="P48" s="91">
        <f>IF((SrcKA!V42&lt;&gt;""), SrcKA!V42,"")</f>
        <v>22.22</v>
      </c>
      <c r="Q48" s="89"/>
      <c r="R48" s="91"/>
      <c r="S48" s="91">
        <f>IF((SrcKA!AE42&lt;&gt;""), SrcKA!AE42,"")</f>
        <v>0</v>
      </c>
      <c r="T48" s="91">
        <f>IF((SrcKA!K42&lt;&gt;""), SrcKA!K42,"")</f>
        <v>2985.17</v>
      </c>
      <c r="U48" s="89" t="str">
        <f>IF((SrcKA!O42&lt;&gt;""), SrcKA!O42,"")</f>
        <v>ООО ТД "МАСС"</v>
      </c>
      <c r="V48" s="89" t="str">
        <f>IF((SrcKA!Z42&lt;&gt;""), SrcKA!Z42,"")</f>
        <v>Россия</v>
      </c>
      <c r="W48" s="89" t="str">
        <f>IF((SrcKA!R42&lt;&gt;""), SrcKA!R42,"")</f>
        <v>772001001</v>
      </c>
      <c r="X48" s="89" t="str">
        <f>IF((SrcKA!Q42&lt;&gt;""), SrcKA!Q42,"")</f>
        <v>7720873121</v>
      </c>
      <c r="Y48" s="89" t="str">
        <f>IF((SrcKA!S42&lt;&gt;""), SrcKA!S42,"")</f>
        <v/>
      </c>
      <c r="Z48" s="89" t="str">
        <f>IF((SrcKA!P42&lt;&gt;""), SrcKA!P42,"")</f>
        <v>Московская область</v>
      </c>
      <c r="AA48" s="90">
        <f>IF((SrcKA!N42&lt;&gt;""), SrcKA!N42,"")</f>
        <v>2</v>
      </c>
    </row>
    <row r="49" spans="1:27" ht="28.5" x14ac:dyDescent="0.2">
      <c r="A49" s="93" t="s">
        <v>763</v>
      </c>
      <c r="B49" s="94" t="str">
        <f>SrcKA!D43</f>
        <v>ТЦ_22.2.02.18_62_6234111243_05.03.2026_02</v>
      </c>
      <c r="C49" s="94" t="str">
        <f>IF((SrcKA!AI43&lt;&gt;""), SrcKA!AI43,"")</f>
        <v>Траверса ТМ66</v>
      </c>
      <c r="D49" s="94" t="str">
        <f>IF((SrcKA!E43&lt;&gt;""), SrcKA!E43,"")</f>
        <v>Траверса ТМ66</v>
      </c>
      <c r="E49" s="95" t="str">
        <f>IF((SrcKA!AH43&lt;&gt;""), SrcKA!AH43,"")</f>
        <v>ШТ</v>
      </c>
      <c r="F49" s="95" t="str">
        <f>IF((SrcKA!G43&lt;&gt;""), SrcKA!G43,"")</f>
        <v>ШТ</v>
      </c>
      <c r="G49" s="96">
        <f>IF((SrcKA!I43&lt;&gt;""), SrcKA!I43,"")</f>
        <v>5247.6</v>
      </c>
      <c r="H49" s="96">
        <f>IF((SrcKA!H43&lt;&gt;""), SrcKA!H43,"")</f>
        <v>4301.3100000000004</v>
      </c>
      <c r="I49" s="95" t="s">
        <v>739</v>
      </c>
      <c r="J49" s="97"/>
      <c r="K49" s="97" t="str">
        <f>IF((SrcKA!AB43&lt;&gt;""), SrcKA!AB43,"")</f>
        <v/>
      </c>
      <c r="L49" s="96">
        <f>IF((SrcKA!AC43&lt;&gt;""), SrcKA!AC43,"")</f>
        <v>4301.3100000000004</v>
      </c>
      <c r="M49" s="96">
        <f>IF((SrcKA!AA43&lt;&gt;""), SrcKA!AA43,"")</f>
        <v>3</v>
      </c>
      <c r="N49" s="96">
        <f>IF((SrcKA!J43&lt;&gt;""), SrcKA!J43,"")</f>
        <v>129.04</v>
      </c>
      <c r="O49" s="96">
        <f>IF((SrcKA!U43&lt;&gt;""), SrcKA!U43,"")</f>
        <v>0.75</v>
      </c>
      <c r="P49" s="96">
        <f>IF((SrcKA!V43&lt;&gt;""), SrcKA!V43,"")</f>
        <v>33.229999999999997</v>
      </c>
      <c r="Q49" s="94"/>
      <c r="R49" s="96"/>
      <c r="S49" s="96">
        <f>IF((SrcKA!AE43&lt;&gt;""), SrcKA!AE43,"")</f>
        <v>0</v>
      </c>
      <c r="T49" s="96">
        <f>IF((SrcKA!K43&lt;&gt;""), SrcKA!K43,"")</f>
        <v>4463.58</v>
      </c>
      <c r="U49" s="94" t="str">
        <f>IF((SrcKA!O43&lt;&gt;""), SrcKA!O43,"")</f>
        <v>ООО "ЭНЕРГОСНАБ"</v>
      </c>
      <c r="V49" s="94" t="str">
        <f>IF((SrcKA!Z43&lt;&gt;""), SrcKA!Z43,"")</f>
        <v>Россия</v>
      </c>
      <c r="W49" s="94" t="str">
        <f>IF((SrcKA!R43&lt;&gt;""), SrcKA!R43,"")</f>
        <v>402701001</v>
      </c>
      <c r="X49" s="94" t="str">
        <f>IF((SrcKA!Q43&lt;&gt;""), SrcKA!Q43,"")</f>
        <v>6234111243</v>
      </c>
      <c r="Y49" s="94" t="str">
        <f>IF((SrcKA!S43&lt;&gt;""), SrcKA!S43,"")</f>
        <v>https://www.energo-snab.ru/</v>
      </c>
      <c r="Z49" s="94" t="str">
        <f>IF((SrcKA!P43&lt;&gt;""), SrcKA!P43,"")</f>
        <v>Московская область</v>
      </c>
      <c r="AA49" s="95">
        <f>IF((SrcKA!N43&lt;&gt;""), SrcKA!N43,"")</f>
        <v>2</v>
      </c>
    </row>
    <row r="50" spans="1:27" ht="28.5" x14ac:dyDescent="0.2">
      <c r="A50" s="93" t="s">
        <v>764</v>
      </c>
      <c r="B50" s="94" t="str">
        <f>SrcKA!D44</f>
        <v>ТЦ_22.2.02.18_77_7719546987_04.03.2026_02</v>
      </c>
      <c r="C50" s="94" t="str">
        <f>IF((SrcKA!AI44&lt;&gt;""), SrcKA!AI44,"")</f>
        <v>Траверса ТМ66</v>
      </c>
      <c r="D50" s="94" t="str">
        <f>IF((SrcKA!E44&lt;&gt;""), SrcKA!E44,"")</f>
        <v>Траверса ТМ66</v>
      </c>
      <c r="E50" s="95" t="str">
        <f>IF((SrcKA!AH44&lt;&gt;""), SrcKA!AH44,"")</f>
        <v>ШТ</v>
      </c>
      <c r="F50" s="95" t="str">
        <f>IF((SrcKA!G44&lt;&gt;""), SrcKA!G44,"")</f>
        <v>ШТ</v>
      </c>
      <c r="G50" s="96">
        <f>IF((SrcKA!I44&lt;&gt;""), SrcKA!I44,"")</f>
        <v>5137.1499999999996</v>
      </c>
      <c r="H50" s="96">
        <f>IF((SrcKA!H44&lt;&gt;""), SrcKA!H44,"")</f>
        <v>4210.78</v>
      </c>
      <c r="I50" s="95" t="s">
        <v>740</v>
      </c>
      <c r="J50" s="97"/>
      <c r="K50" s="97" t="str">
        <f>IF((SrcKA!AB44&lt;&gt;""), SrcKA!AB44,"")</f>
        <v/>
      </c>
      <c r="L50" s="96">
        <f>IF((SrcKA!AC44&lt;&gt;""), SrcKA!AC44,"")</f>
        <v>4210.78</v>
      </c>
      <c r="M50" s="96">
        <f>IF((SrcKA!AA44&lt;&gt;""), SrcKA!AA44,"")</f>
        <v>3</v>
      </c>
      <c r="N50" s="96">
        <f>IF((SrcKA!J44&lt;&gt;""), SrcKA!J44,"")</f>
        <v>126.32</v>
      </c>
      <c r="O50" s="96">
        <f>IF((SrcKA!U44&lt;&gt;""), SrcKA!U44,"")</f>
        <v>0.75</v>
      </c>
      <c r="P50" s="96">
        <f>IF((SrcKA!V44&lt;&gt;""), SrcKA!V44,"")</f>
        <v>32.53</v>
      </c>
      <c r="Q50" s="94"/>
      <c r="R50" s="96"/>
      <c r="S50" s="96">
        <f>IF((SrcKA!AE44&lt;&gt;""), SrcKA!AE44,"")</f>
        <v>0</v>
      </c>
      <c r="T50" s="96">
        <f>IF((SrcKA!K44&lt;&gt;""), SrcKA!K44,"")</f>
        <v>4369.63</v>
      </c>
      <c r="U50" s="94" t="str">
        <f>IF((SrcKA!O44&lt;&gt;""), SrcKA!O44,"")</f>
        <v>ООО ТК "Норма-Кабель"</v>
      </c>
      <c r="V50" s="94" t="str">
        <f>IF((SrcKA!Z44&lt;&gt;""), SrcKA!Z44,"")</f>
        <v>Россия</v>
      </c>
      <c r="W50" s="94" t="str">
        <f>IF((SrcKA!R44&lt;&gt;""), SrcKA!R44,"")</f>
        <v>504101001</v>
      </c>
      <c r="X50" s="94" t="str">
        <f>IF((SrcKA!Q44&lt;&gt;""), SrcKA!Q44,"")</f>
        <v>7719546987</v>
      </c>
      <c r="Y50" s="94" t="str">
        <f>IF((SrcKA!S44&lt;&gt;""), SrcKA!S44,"")</f>
        <v>https://sip2a.ru/</v>
      </c>
      <c r="Z50" s="94" t="str">
        <f>IF((SrcKA!P44&lt;&gt;""), SrcKA!P44,"")</f>
        <v>Московская область</v>
      </c>
      <c r="AA50" s="95">
        <f>IF((SrcKA!N44&lt;&gt;""), SrcKA!N44,"")</f>
        <v>2</v>
      </c>
    </row>
    <row r="51" spans="1:27" ht="30" x14ac:dyDescent="0.2">
      <c r="A51" s="88" t="s">
        <v>765</v>
      </c>
      <c r="B51" s="89" t="str">
        <f>SrcKA!D45</f>
        <v>ТЦ_59.1.20.01_77_7720873121_05.03.2026_02</v>
      </c>
      <c r="C51" s="89" t="str">
        <f>IF((SrcKA!AI45&lt;&gt;""), SrcKA!AI45,"")</f>
        <v>Устройство для наложения защитного заземления СЕЗ</v>
      </c>
      <c r="D51" s="89" t="str">
        <f>IF((SrcKA!E45&lt;&gt;""), SrcKA!E45,"")</f>
        <v>Устройство для наложения защитного заземления СЕЗ</v>
      </c>
      <c r="E51" s="90" t="str">
        <f>IF((SrcKA!AH45&lt;&gt;""), SrcKA!AH45,"")</f>
        <v>ШТ</v>
      </c>
      <c r="F51" s="90" t="str">
        <f>IF((SrcKA!G45&lt;&gt;""), SrcKA!G45,"")</f>
        <v>ШТ</v>
      </c>
      <c r="G51" s="91">
        <f>IF((SrcKA!I45&lt;&gt;""), SrcKA!I45,"")</f>
        <v>1903.36</v>
      </c>
      <c r="H51" s="91">
        <f>IF((SrcKA!H45&lt;&gt;""), SrcKA!H45,"")</f>
        <v>1560.13</v>
      </c>
      <c r="I51" s="90" t="s">
        <v>739</v>
      </c>
      <c r="J51" s="92"/>
      <c r="K51" s="92" t="str">
        <f>IF((SrcKA!AB45&lt;&gt;""), SrcKA!AB45,"")</f>
        <v/>
      </c>
      <c r="L51" s="91">
        <f>IF((SrcKA!AC45&lt;&gt;""), SrcKA!AC45,"")</f>
        <v>1560.13</v>
      </c>
      <c r="M51" s="91">
        <f>IF((SrcKA!AA45&lt;&gt;""), SrcKA!AA45,"")</f>
        <v>3</v>
      </c>
      <c r="N51" s="91">
        <f>IF((SrcKA!J45&lt;&gt;""), SrcKA!J45,"")</f>
        <v>46.8</v>
      </c>
      <c r="O51" s="91">
        <f>IF((SrcKA!U45&lt;&gt;""), SrcKA!U45,"")</f>
        <v>2</v>
      </c>
      <c r="P51" s="91">
        <f>IF((SrcKA!V45&lt;&gt;""), SrcKA!V45,"")</f>
        <v>32.14</v>
      </c>
      <c r="Q51" s="89"/>
      <c r="R51" s="91"/>
      <c r="S51" s="91">
        <f>IF((SrcKA!AE45&lt;&gt;""), SrcKA!AE45,"")</f>
        <v>0</v>
      </c>
      <c r="T51" s="91">
        <f>IF((SrcKA!K45&lt;&gt;""), SrcKA!K45,"")</f>
        <v>1639.07</v>
      </c>
      <c r="U51" s="89" t="str">
        <f>IF((SrcKA!O45&lt;&gt;""), SrcKA!O45,"")</f>
        <v>ООО ТД "МАСС"</v>
      </c>
      <c r="V51" s="89" t="str">
        <f>IF((SrcKA!Z45&lt;&gt;""), SrcKA!Z45,"")</f>
        <v>Россия</v>
      </c>
      <c r="W51" s="89" t="str">
        <f>IF((SrcKA!R45&lt;&gt;""), SrcKA!R45,"")</f>
        <v>772001001</v>
      </c>
      <c r="X51" s="89" t="str">
        <f>IF((SrcKA!Q45&lt;&gt;""), SrcKA!Q45,"")</f>
        <v>7720873121</v>
      </c>
      <c r="Y51" s="89" t="str">
        <f>IF((SrcKA!S45&lt;&gt;""), SrcKA!S45,"")</f>
        <v/>
      </c>
      <c r="Z51" s="89" t="str">
        <f>IF((SrcKA!P45&lt;&gt;""), SrcKA!P45,"")</f>
        <v>Московская область</v>
      </c>
      <c r="AA51" s="90">
        <f>IF((SrcKA!N45&lt;&gt;""), SrcKA!N45,"")</f>
        <v>2</v>
      </c>
    </row>
    <row r="52" spans="1:27" ht="28.5" x14ac:dyDescent="0.2">
      <c r="A52" s="93" t="s">
        <v>766</v>
      </c>
      <c r="B52" s="94" t="str">
        <f>SrcKA!D46</f>
        <v>ТЦ_20.1.02.21_62_6234111243_05.03.2026_02</v>
      </c>
      <c r="C52" s="94" t="str">
        <f>IF((SrcKA!AI46&lt;&gt;""), SrcKA!AI46,"")</f>
        <v>Узел крепления подкоса У52</v>
      </c>
      <c r="D52" s="94" t="str">
        <f>IF((SrcKA!E46&lt;&gt;""), SrcKA!E46,"")</f>
        <v>Узел крепления подкоса У52</v>
      </c>
      <c r="E52" s="95" t="str">
        <f>IF((SrcKA!AH46&lt;&gt;""), SrcKA!AH46,"")</f>
        <v>ШТ</v>
      </c>
      <c r="F52" s="95" t="str">
        <f>IF((SrcKA!G46&lt;&gt;""), SrcKA!G46,"")</f>
        <v>ШТ</v>
      </c>
      <c r="G52" s="96">
        <f>IF((SrcKA!I46&lt;&gt;""), SrcKA!I46,"")</f>
        <v>3665.05</v>
      </c>
      <c r="H52" s="96">
        <f>IF((SrcKA!H46&lt;&gt;""), SrcKA!H46,"")</f>
        <v>3004.14</v>
      </c>
      <c r="I52" s="95" t="s">
        <v>739</v>
      </c>
      <c r="J52" s="97"/>
      <c r="K52" s="97" t="str">
        <f>IF((SrcKA!AB46&lt;&gt;""), SrcKA!AB46,"")</f>
        <v/>
      </c>
      <c r="L52" s="96">
        <f>IF((SrcKA!AC46&lt;&gt;""), SrcKA!AC46,"")</f>
        <v>3004.14</v>
      </c>
      <c r="M52" s="96">
        <f>IF((SrcKA!AA46&lt;&gt;""), SrcKA!AA46,"")</f>
        <v>3</v>
      </c>
      <c r="N52" s="96">
        <f>IF((SrcKA!J46&lt;&gt;""), SrcKA!J46,"")</f>
        <v>90.12</v>
      </c>
      <c r="O52" s="96">
        <f>IF((SrcKA!U46&lt;&gt;""), SrcKA!U46,"")</f>
        <v>0.75</v>
      </c>
      <c r="P52" s="96">
        <f>IF((SrcKA!V46&lt;&gt;""), SrcKA!V46,"")</f>
        <v>23.21</v>
      </c>
      <c r="Q52" s="94"/>
      <c r="R52" s="96"/>
      <c r="S52" s="96">
        <f>IF((SrcKA!AE46&lt;&gt;""), SrcKA!AE46,"")</f>
        <v>0</v>
      </c>
      <c r="T52" s="96">
        <f>IF((SrcKA!K46&lt;&gt;""), SrcKA!K46,"")</f>
        <v>3117.47</v>
      </c>
      <c r="U52" s="94" t="str">
        <f>IF((SrcKA!O46&lt;&gt;""), SrcKA!O46,"")</f>
        <v>ООО "ЭНЕРГОСНАБ"</v>
      </c>
      <c r="V52" s="94" t="str">
        <f>IF((SrcKA!Z46&lt;&gt;""), SrcKA!Z46,"")</f>
        <v>Россия</v>
      </c>
      <c r="W52" s="94" t="str">
        <f>IF((SrcKA!R46&lt;&gt;""), SrcKA!R46,"")</f>
        <v>402701001</v>
      </c>
      <c r="X52" s="94" t="str">
        <f>IF((SrcKA!Q46&lt;&gt;""), SrcKA!Q46,"")</f>
        <v>6234111243</v>
      </c>
      <c r="Y52" s="94" t="str">
        <f>IF((SrcKA!S46&lt;&gt;""), SrcKA!S46,"")</f>
        <v>https://www.energo-snab.ru/</v>
      </c>
      <c r="Z52" s="94" t="str">
        <f>IF((SrcKA!P46&lt;&gt;""), SrcKA!P46,"")</f>
        <v>Московская область</v>
      </c>
      <c r="AA52" s="95">
        <f>IF((SrcKA!N46&lt;&gt;""), SrcKA!N46,"")</f>
        <v>2</v>
      </c>
    </row>
    <row r="53" spans="1:27" ht="28.5" x14ac:dyDescent="0.2">
      <c r="A53" s="93" t="s">
        <v>767</v>
      </c>
      <c r="B53" s="94" t="str">
        <f>SrcKA!D47</f>
        <v>ТЦ_20.1.02.21_77_7719546987_04.03.2026_02</v>
      </c>
      <c r="C53" s="94" t="str">
        <f>IF((SrcKA!AI47&lt;&gt;""), SrcKA!AI47,"")</f>
        <v>Узел крепления подкоса У52</v>
      </c>
      <c r="D53" s="94" t="str">
        <f>IF((SrcKA!E47&lt;&gt;""), SrcKA!E47,"")</f>
        <v>Узел крепления подкоса У52</v>
      </c>
      <c r="E53" s="95" t="str">
        <f>IF((SrcKA!AH47&lt;&gt;""), SrcKA!AH47,"")</f>
        <v>ШТ</v>
      </c>
      <c r="F53" s="95" t="str">
        <f>IF((SrcKA!G47&lt;&gt;""), SrcKA!G47,"")</f>
        <v>ШТ</v>
      </c>
      <c r="G53" s="96">
        <f>IF((SrcKA!I47&lt;&gt;""), SrcKA!I47,"")</f>
        <v>3587.91</v>
      </c>
      <c r="H53" s="96">
        <f>IF((SrcKA!H47&lt;&gt;""), SrcKA!H47,"")</f>
        <v>2940.91</v>
      </c>
      <c r="I53" s="95" t="s">
        <v>740</v>
      </c>
      <c r="J53" s="97"/>
      <c r="K53" s="97" t="str">
        <f>IF((SrcKA!AB47&lt;&gt;""), SrcKA!AB47,"")</f>
        <v/>
      </c>
      <c r="L53" s="96">
        <f>IF((SrcKA!AC47&lt;&gt;""), SrcKA!AC47,"")</f>
        <v>2940.91</v>
      </c>
      <c r="M53" s="96">
        <f>IF((SrcKA!AA47&lt;&gt;""), SrcKA!AA47,"")</f>
        <v>3</v>
      </c>
      <c r="N53" s="96">
        <f>IF((SrcKA!J47&lt;&gt;""), SrcKA!J47,"")</f>
        <v>88.23</v>
      </c>
      <c r="O53" s="96">
        <f>IF((SrcKA!U47&lt;&gt;""), SrcKA!U47,"")</f>
        <v>0.75</v>
      </c>
      <c r="P53" s="96">
        <f>IF((SrcKA!V47&lt;&gt;""), SrcKA!V47,"")</f>
        <v>22.72</v>
      </c>
      <c r="Q53" s="94"/>
      <c r="R53" s="96"/>
      <c r="S53" s="96">
        <f>IF((SrcKA!AE47&lt;&gt;""), SrcKA!AE47,"")</f>
        <v>0</v>
      </c>
      <c r="T53" s="96">
        <f>IF((SrcKA!K47&lt;&gt;""), SrcKA!K47,"")</f>
        <v>3051.86</v>
      </c>
      <c r="U53" s="94" t="str">
        <f>IF((SrcKA!O47&lt;&gt;""), SrcKA!O47,"")</f>
        <v>ООО ТК "Норма-Кабель"</v>
      </c>
      <c r="V53" s="94" t="str">
        <f>IF((SrcKA!Z47&lt;&gt;""), SrcKA!Z47,"")</f>
        <v>Россия</v>
      </c>
      <c r="W53" s="94" t="str">
        <f>IF((SrcKA!R47&lt;&gt;""), SrcKA!R47,"")</f>
        <v>504101001</v>
      </c>
      <c r="X53" s="94" t="str">
        <f>IF((SrcKA!Q47&lt;&gt;""), SrcKA!Q47,"")</f>
        <v>7719546987</v>
      </c>
      <c r="Y53" s="94" t="str">
        <f>IF((SrcKA!S47&lt;&gt;""), SrcKA!S47,"")</f>
        <v>https://sip2a.ru/</v>
      </c>
      <c r="Z53" s="94" t="str">
        <f>IF((SrcKA!P47&lt;&gt;""), SrcKA!P47,"")</f>
        <v>Московская область</v>
      </c>
      <c r="AA53" s="95">
        <f>IF((SrcKA!N47&lt;&gt;""), SrcKA!N47,"")</f>
        <v>2</v>
      </c>
    </row>
    <row r="54" spans="1:27" ht="30" x14ac:dyDescent="0.2">
      <c r="A54" s="88" t="s">
        <v>768</v>
      </c>
      <c r="B54" s="89" t="str">
        <f>SrcKA!D48</f>
        <v>ТЦ_22.2.02.18_77_7720873121_05.03.2026_02</v>
      </c>
      <c r="C54" s="89" t="str">
        <f>IF((SrcKA!AI48&lt;&gt;""), SrcKA!AI48,"")</f>
        <v>Траверса ТМ66</v>
      </c>
      <c r="D54" s="89" t="str">
        <f>IF((SrcKA!E48&lt;&gt;""), SrcKA!E48,"")</f>
        <v>Траверса ТМ66</v>
      </c>
      <c r="E54" s="90" t="str">
        <f>IF((SrcKA!AH48&lt;&gt;""), SrcKA!AH48,"")</f>
        <v>ШТ</v>
      </c>
      <c r="F54" s="90" t="str">
        <f>IF((SrcKA!G48&lt;&gt;""), SrcKA!G48,"")</f>
        <v>ШТ</v>
      </c>
      <c r="G54" s="91">
        <f>IF((SrcKA!I48&lt;&gt;""), SrcKA!I48,"")</f>
        <v>5024.8999999999996</v>
      </c>
      <c r="H54" s="91">
        <f>IF((SrcKA!H48&lt;&gt;""), SrcKA!H48,"")</f>
        <v>4118.7700000000004</v>
      </c>
      <c r="I54" s="90" t="s">
        <v>739</v>
      </c>
      <c r="J54" s="92"/>
      <c r="K54" s="92" t="str">
        <f>IF((SrcKA!AB48&lt;&gt;""), SrcKA!AB48,"")</f>
        <v/>
      </c>
      <c r="L54" s="91">
        <f>IF((SrcKA!AC48&lt;&gt;""), SrcKA!AC48,"")</f>
        <v>4118.7700000000004</v>
      </c>
      <c r="M54" s="91">
        <f>IF((SrcKA!AA48&lt;&gt;""), SrcKA!AA48,"")</f>
        <v>3</v>
      </c>
      <c r="N54" s="91">
        <f>IF((SrcKA!J48&lt;&gt;""), SrcKA!J48,"")</f>
        <v>123.56</v>
      </c>
      <c r="O54" s="91">
        <f>IF((SrcKA!U48&lt;&gt;""), SrcKA!U48,"")</f>
        <v>0.75</v>
      </c>
      <c r="P54" s="91">
        <f>IF((SrcKA!V48&lt;&gt;""), SrcKA!V48,"")</f>
        <v>31.82</v>
      </c>
      <c r="Q54" s="89"/>
      <c r="R54" s="91"/>
      <c r="S54" s="91">
        <f>IF((SrcKA!AE48&lt;&gt;""), SrcKA!AE48,"")</f>
        <v>0</v>
      </c>
      <c r="T54" s="91">
        <f>IF((SrcKA!K48&lt;&gt;""), SrcKA!K48,"")</f>
        <v>4274.1499999999996</v>
      </c>
      <c r="U54" s="89" t="str">
        <f>IF((SrcKA!O48&lt;&gt;""), SrcKA!O48,"")</f>
        <v>ООО ТД "МАСС"</v>
      </c>
      <c r="V54" s="89" t="str">
        <f>IF((SrcKA!Z48&lt;&gt;""), SrcKA!Z48,"")</f>
        <v>Россия</v>
      </c>
      <c r="W54" s="89" t="str">
        <f>IF((SrcKA!R48&lt;&gt;""), SrcKA!R48,"")</f>
        <v>772001001</v>
      </c>
      <c r="X54" s="89" t="str">
        <f>IF((SrcKA!Q48&lt;&gt;""), SrcKA!Q48,"")</f>
        <v>7720873121</v>
      </c>
      <c r="Y54" s="89" t="str">
        <f>IF((SrcKA!S48&lt;&gt;""), SrcKA!S48,"")</f>
        <v/>
      </c>
      <c r="Z54" s="89" t="str">
        <f>IF((SrcKA!P48&lt;&gt;""), SrcKA!P48,"")</f>
        <v>Московская область</v>
      </c>
      <c r="AA54" s="90">
        <f>IF((SrcKA!N48&lt;&gt;""), SrcKA!N48,"")</f>
        <v>2</v>
      </c>
    </row>
    <row r="55" spans="1:27" ht="28.5" x14ac:dyDescent="0.2">
      <c r="A55" s="93" t="s">
        <v>769</v>
      </c>
      <c r="B55" s="94" t="str">
        <f>SrcKA!D49</f>
        <v>ТЦ_05.1.02.07_77_7720858444_04.03.2026_02</v>
      </c>
      <c r="C55" s="94" t="str">
        <f>IF((SrcKA!AI49&lt;&gt;""), SrcKA!AI49,"")</f>
        <v>Стойка ж/б СВ-110-5 АТ</v>
      </c>
      <c r="D55" s="94" t="str">
        <f>IF((SrcKA!E49&lt;&gt;""), SrcKA!E49,"")</f>
        <v>Стойка ж/б СВ-110-5 АТ</v>
      </c>
      <c r="E55" s="95" t="str">
        <f>IF((SrcKA!AH49&lt;&gt;""), SrcKA!AH49,"")</f>
        <v>ШТ</v>
      </c>
      <c r="F55" s="95" t="str">
        <f>IF((SrcKA!G49&lt;&gt;""), SrcKA!G49,"")</f>
        <v>ШТ</v>
      </c>
      <c r="G55" s="96">
        <f>IF((SrcKA!I49&lt;&gt;""), SrcKA!I49,"")</f>
        <v>19493.28</v>
      </c>
      <c r="H55" s="96">
        <f>IF((SrcKA!H49&lt;&gt;""), SrcKA!H49,"")</f>
        <v>15978.1</v>
      </c>
      <c r="I55" s="95" t="s">
        <v>740</v>
      </c>
      <c r="J55" s="97"/>
      <c r="K55" s="97" t="str">
        <f>IF((SrcKA!AB49&lt;&gt;""), SrcKA!AB49,"")</f>
        <v/>
      </c>
      <c r="L55" s="96">
        <f>IF((SrcKA!AC49&lt;&gt;""), SrcKA!AC49,"")</f>
        <v>15978.1</v>
      </c>
      <c r="M55" s="96">
        <f>IF((SrcKA!AA49&lt;&gt;""), SrcKA!AA49,"")</f>
        <v>3</v>
      </c>
      <c r="N55" s="96">
        <f>IF((SrcKA!J49&lt;&gt;""), SrcKA!J49,"")</f>
        <v>479.34</v>
      </c>
      <c r="O55" s="96">
        <f>IF((SrcKA!U49&lt;&gt;""), SrcKA!U49,"")</f>
        <v>2</v>
      </c>
      <c r="P55" s="96">
        <f>IF((SrcKA!V49&lt;&gt;""), SrcKA!V49,"")</f>
        <v>329.15</v>
      </c>
      <c r="Q55" s="94"/>
      <c r="R55" s="96"/>
      <c r="S55" s="96">
        <f>IF((SrcKA!AE49&lt;&gt;""), SrcKA!AE49,"")</f>
        <v>0</v>
      </c>
      <c r="T55" s="96">
        <f>IF((SrcKA!K49&lt;&gt;""), SrcKA!K49,"")</f>
        <v>16786.59</v>
      </c>
      <c r="U55" s="94" t="str">
        <f>IF((SrcKA!O49&lt;&gt;""), SrcKA!O49,"")</f>
        <v>ООО "ОПОРА ЛЭП"</v>
      </c>
      <c r="V55" s="94" t="str">
        <f>IF((SrcKA!Z49&lt;&gt;""), SrcKA!Z49,"")</f>
        <v/>
      </c>
      <c r="W55" s="94" t="str">
        <f>IF((SrcKA!R49&lt;&gt;""), SrcKA!R49,"")</f>
        <v>772001001</v>
      </c>
      <c r="X55" s="94" t="str">
        <f>IF((SrcKA!Q49&lt;&gt;""), SrcKA!Q49,"")</f>
        <v>7720858444</v>
      </c>
      <c r="Y55" s="94" t="str">
        <f>IF((SrcKA!S49&lt;&gt;""), SrcKA!S49,"")</f>
        <v/>
      </c>
      <c r="Z55" s="94" t="str">
        <f>IF((SrcKA!P49&lt;&gt;""), SrcKA!P49,"")</f>
        <v>Московская область</v>
      </c>
      <c r="AA55" s="95">
        <f>IF((SrcKA!N49&lt;&gt;""), SrcKA!N49,"")</f>
        <v>2</v>
      </c>
    </row>
    <row r="56" spans="1:27" ht="28.5" x14ac:dyDescent="0.2">
      <c r="A56" s="93" t="s">
        <v>770</v>
      </c>
      <c r="B56" s="94" t="str">
        <f>SrcKA!D50</f>
        <v>ТЦ_05.1.02.07_77_7719546987_04.03.2026_02</v>
      </c>
      <c r="C56" s="94" t="str">
        <f>IF((SrcKA!AI50&lt;&gt;""), SrcKA!AI50,"")</f>
        <v>Стойка ж/б СВ-110-5 АТ</v>
      </c>
      <c r="D56" s="94" t="str">
        <f>IF((SrcKA!E50&lt;&gt;""), SrcKA!E50,"")</f>
        <v>Стойка ж/б СВ-110-5 АТ</v>
      </c>
      <c r="E56" s="95" t="str">
        <f>IF((SrcKA!AH50&lt;&gt;""), SrcKA!AH50,"")</f>
        <v>ШТ</v>
      </c>
      <c r="F56" s="95" t="str">
        <f>IF((SrcKA!G50&lt;&gt;""), SrcKA!G50,"")</f>
        <v>ШТ</v>
      </c>
      <c r="G56" s="96">
        <f>IF((SrcKA!I50&lt;&gt;""), SrcKA!I50,"")</f>
        <v>19083</v>
      </c>
      <c r="H56" s="96">
        <f>IF((SrcKA!H50&lt;&gt;""), SrcKA!H50,"")</f>
        <v>15641.8</v>
      </c>
      <c r="I56" s="95" t="s">
        <v>740</v>
      </c>
      <c r="J56" s="97"/>
      <c r="K56" s="97" t="str">
        <f>IF((SrcKA!AB50&lt;&gt;""), SrcKA!AB50,"")</f>
        <v/>
      </c>
      <c r="L56" s="96">
        <f>IF((SrcKA!AC50&lt;&gt;""), SrcKA!AC50,"")</f>
        <v>15641.8</v>
      </c>
      <c r="M56" s="96">
        <f>IF((SrcKA!AA50&lt;&gt;""), SrcKA!AA50,"")</f>
        <v>3</v>
      </c>
      <c r="N56" s="96">
        <f>IF((SrcKA!J50&lt;&gt;""), SrcKA!J50,"")</f>
        <v>469.25</v>
      </c>
      <c r="O56" s="96">
        <f>IF((SrcKA!U50&lt;&gt;""), SrcKA!U50,"")</f>
        <v>2</v>
      </c>
      <c r="P56" s="96">
        <f>IF((SrcKA!V50&lt;&gt;""), SrcKA!V50,"")</f>
        <v>322.22000000000003</v>
      </c>
      <c r="Q56" s="94"/>
      <c r="R56" s="96"/>
      <c r="S56" s="96">
        <f>IF((SrcKA!AE50&lt;&gt;""), SrcKA!AE50,"")</f>
        <v>0</v>
      </c>
      <c r="T56" s="96">
        <f>IF((SrcKA!K50&lt;&gt;""), SrcKA!K50,"")</f>
        <v>16433.27</v>
      </c>
      <c r="U56" s="94" t="str">
        <f>IF((SrcKA!O50&lt;&gt;""), SrcKA!O50,"")</f>
        <v>ООО ТК "Норма-Кабель"</v>
      </c>
      <c r="V56" s="94" t="str">
        <f>IF((SrcKA!Z50&lt;&gt;""), SrcKA!Z50,"")</f>
        <v/>
      </c>
      <c r="W56" s="94" t="str">
        <f>IF((SrcKA!R50&lt;&gt;""), SrcKA!R50,"")</f>
        <v>504101001</v>
      </c>
      <c r="X56" s="94" t="str">
        <f>IF((SrcKA!Q50&lt;&gt;""), SrcKA!Q50,"")</f>
        <v>7719546987</v>
      </c>
      <c r="Y56" s="94" t="str">
        <f>IF((SrcKA!S50&lt;&gt;""), SrcKA!S50,"")</f>
        <v>https://sip2a.ru/</v>
      </c>
      <c r="Z56" s="94" t="str">
        <f>IF((SrcKA!P50&lt;&gt;""), SrcKA!P50,"")</f>
        <v>Московская область</v>
      </c>
      <c r="AA56" s="95">
        <f>IF((SrcKA!N50&lt;&gt;""), SrcKA!N50,"")</f>
        <v>2</v>
      </c>
    </row>
    <row r="57" spans="1:27" ht="30" x14ac:dyDescent="0.2">
      <c r="A57" s="88" t="s">
        <v>771</v>
      </c>
      <c r="B57" s="89" t="str">
        <f>SrcKA!D51</f>
        <v>ТЦ_05.1.02.07_77_7720873121_05.03.2026_02</v>
      </c>
      <c r="C57" s="89" t="str">
        <f>IF((SrcKA!AI51&lt;&gt;""), SrcKA!AI51,"")</f>
        <v>Стойка ж/б СВ-110-5 АТ</v>
      </c>
      <c r="D57" s="89" t="str">
        <f>IF((SrcKA!E51&lt;&gt;""), SrcKA!E51,"")</f>
        <v>Стойка ж/б СВ-110-5 АТ</v>
      </c>
      <c r="E57" s="90" t="str">
        <f>IF((SrcKA!AH51&lt;&gt;""), SrcKA!AH51,"")</f>
        <v>ШТ</v>
      </c>
      <c r="F57" s="90" t="str">
        <f>IF((SrcKA!G51&lt;&gt;""), SrcKA!G51,"")</f>
        <v>ШТ</v>
      </c>
      <c r="G57" s="91">
        <f>IF((SrcKA!I51&lt;&gt;""), SrcKA!I51,"")</f>
        <v>18666</v>
      </c>
      <c r="H57" s="91">
        <f>IF((SrcKA!H51&lt;&gt;""), SrcKA!H51,"")</f>
        <v>15300</v>
      </c>
      <c r="I57" s="90" t="s">
        <v>739</v>
      </c>
      <c r="J57" s="92"/>
      <c r="K57" s="92" t="str">
        <f>IF((SrcKA!AB51&lt;&gt;""), SrcKA!AB51,"")</f>
        <v/>
      </c>
      <c r="L57" s="91">
        <f>IF((SrcKA!AC51&lt;&gt;""), SrcKA!AC51,"")</f>
        <v>15300</v>
      </c>
      <c r="M57" s="91">
        <f>IF((SrcKA!AA51&lt;&gt;""), SrcKA!AA51,"")</f>
        <v>3</v>
      </c>
      <c r="N57" s="91">
        <f>IF((SrcKA!J51&lt;&gt;""), SrcKA!J51,"")</f>
        <v>459</v>
      </c>
      <c r="O57" s="91">
        <f>IF((SrcKA!U51&lt;&gt;""), SrcKA!U51,"")</f>
        <v>2</v>
      </c>
      <c r="P57" s="91">
        <f>IF((SrcKA!V51&lt;&gt;""), SrcKA!V51,"")</f>
        <v>315.18</v>
      </c>
      <c r="Q57" s="89"/>
      <c r="R57" s="91"/>
      <c r="S57" s="91">
        <f>IF((SrcKA!AE51&lt;&gt;""), SrcKA!AE51,"")</f>
        <v>0</v>
      </c>
      <c r="T57" s="91">
        <f>IF((SrcKA!K51&lt;&gt;""), SrcKA!K51,"")</f>
        <v>16074.18</v>
      </c>
      <c r="U57" s="89" t="str">
        <f>IF((SrcKA!O51&lt;&gt;""), SrcKA!O51,"")</f>
        <v>ООО ТД "МАСС"</v>
      </c>
      <c r="V57" s="89" t="str">
        <f>IF((SrcKA!Z51&lt;&gt;""), SrcKA!Z51,"")</f>
        <v/>
      </c>
      <c r="W57" s="89" t="str">
        <f>IF((SrcKA!R51&lt;&gt;""), SrcKA!R51,"")</f>
        <v>772001001</v>
      </c>
      <c r="X57" s="89" t="str">
        <f>IF((SrcKA!Q51&lt;&gt;""), SrcKA!Q51,"")</f>
        <v>7720873121</v>
      </c>
      <c r="Y57" s="89" t="str">
        <f>IF((SrcKA!S51&lt;&gt;""), SrcKA!S51,"")</f>
        <v/>
      </c>
      <c r="Z57" s="89" t="str">
        <f>IF((SrcKA!P51&lt;&gt;""), SrcKA!P51,"")</f>
        <v>Московская область</v>
      </c>
      <c r="AA57" s="90">
        <f>IF((SrcKA!N51&lt;&gt;""), SrcKA!N51,"")</f>
        <v>2</v>
      </c>
    </row>
    <row r="58" spans="1:27" ht="28.5" x14ac:dyDescent="0.2">
      <c r="A58" s="93" t="s">
        <v>772</v>
      </c>
      <c r="B58" s="94" t="str">
        <f>SrcKA!D52</f>
        <v>ТЦ_22.2.02.18_62_6234111243_05.03.2026_02</v>
      </c>
      <c r="C58" s="94" t="str">
        <f>IF((SrcKA!AI52&lt;&gt;""), SrcKA!AI52,"")</f>
        <v>Траверса ТМ65</v>
      </c>
      <c r="D58" s="94" t="str">
        <f>IF((SrcKA!E52&lt;&gt;""), SrcKA!E52,"")</f>
        <v>Траверса ТМ65</v>
      </c>
      <c r="E58" s="95" t="str">
        <f>IF((SrcKA!AH52&lt;&gt;""), SrcKA!AH52,"")</f>
        <v>ШТ</v>
      </c>
      <c r="F58" s="95" t="str">
        <f>IF((SrcKA!G52&lt;&gt;""), SrcKA!G52,"")</f>
        <v>ШТ</v>
      </c>
      <c r="G58" s="96">
        <f>IF((SrcKA!I52&lt;&gt;""), SrcKA!I52,"")</f>
        <v>6969.82</v>
      </c>
      <c r="H58" s="96">
        <f>IF((SrcKA!H52&lt;&gt;""), SrcKA!H52,"")</f>
        <v>5712.97</v>
      </c>
      <c r="I58" s="95" t="s">
        <v>739</v>
      </c>
      <c r="J58" s="97"/>
      <c r="K58" s="97" t="str">
        <f>IF((SrcKA!AB52&lt;&gt;""), SrcKA!AB52,"")</f>
        <v/>
      </c>
      <c r="L58" s="96">
        <f>IF((SrcKA!AC52&lt;&gt;""), SrcKA!AC52,"")</f>
        <v>5712.97</v>
      </c>
      <c r="M58" s="96">
        <f>IF((SrcKA!AA52&lt;&gt;""), SrcKA!AA52,"")</f>
        <v>3</v>
      </c>
      <c r="N58" s="96">
        <f>IF((SrcKA!J52&lt;&gt;""), SrcKA!J52,"")</f>
        <v>171.39</v>
      </c>
      <c r="O58" s="96">
        <f>IF((SrcKA!U52&lt;&gt;""), SrcKA!U52,"")</f>
        <v>0.75</v>
      </c>
      <c r="P58" s="96">
        <f>IF((SrcKA!V52&lt;&gt;""), SrcKA!V52,"")</f>
        <v>44.13</v>
      </c>
      <c r="Q58" s="94"/>
      <c r="R58" s="96"/>
      <c r="S58" s="96">
        <f>IF((SrcKA!AE52&lt;&gt;""), SrcKA!AE52,"")</f>
        <v>0</v>
      </c>
      <c r="T58" s="96">
        <f>IF((SrcKA!K52&lt;&gt;""), SrcKA!K52,"")</f>
        <v>5928.49</v>
      </c>
      <c r="U58" s="94" t="str">
        <f>IF((SrcKA!O52&lt;&gt;""), SrcKA!O52,"")</f>
        <v>ООО "ЭНЕРГОСНАБ"</v>
      </c>
      <c r="V58" s="94" t="str">
        <f>IF((SrcKA!Z52&lt;&gt;""), SrcKA!Z52,"")</f>
        <v>Россия</v>
      </c>
      <c r="W58" s="94" t="str">
        <f>IF((SrcKA!R52&lt;&gt;""), SrcKA!R52,"")</f>
        <v>402701001</v>
      </c>
      <c r="X58" s="94" t="str">
        <f>IF((SrcKA!Q52&lt;&gt;""), SrcKA!Q52,"")</f>
        <v>6234111243</v>
      </c>
      <c r="Y58" s="94" t="str">
        <f>IF((SrcKA!S52&lt;&gt;""), SrcKA!S52,"")</f>
        <v>https://www.energo-snab.ru/</v>
      </c>
      <c r="Z58" s="94" t="str">
        <f>IF((SrcKA!P52&lt;&gt;""), SrcKA!P52,"")</f>
        <v>Московская область</v>
      </c>
      <c r="AA58" s="95">
        <f>IF((SrcKA!N52&lt;&gt;""), SrcKA!N52,"")</f>
        <v>2</v>
      </c>
    </row>
    <row r="59" spans="1:27" ht="28.5" x14ac:dyDescent="0.2">
      <c r="A59" s="93" t="s">
        <v>773</v>
      </c>
      <c r="B59" s="94" t="str">
        <f>SrcKA!D53</f>
        <v>ТЦ_22.2.02.18_77_7719546987_04.03.2026_02</v>
      </c>
      <c r="C59" s="94" t="str">
        <f>IF((SrcKA!AI53&lt;&gt;""), SrcKA!AI53,"")</f>
        <v>Траверса ТМ65</v>
      </c>
      <c r="D59" s="94" t="str">
        <f>IF((SrcKA!E53&lt;&gt;""), SrcKA!E53,"")</f>
        <v>Траверса ТМ65</v>
      </c>
      <c r="E59" s="95" t="str">
        <f>IF((SrcKA!AH53&lt;&gt;""), SrcKA!AH53,"")</f>
        <v>ШТ</v>
      </c>
      <c r="F59" s="95" t="str">
        <f>IF((SrcKA!G53&lt;&gt;""), SrcKA!G53,"")</f>
        <v>ШТ</v>
      </c>
      <c r="G59" s="96">
        <f>IF((SrcKA!I53&lt;&gt;""), SrcKA!I53,"")</f>
        <v>6823.13</v>
      </c>
      <c r="H59" s="96">
        <f>IF((SrcKA!H53&lt;&gt;""), SrcKA!H53,"")</f>
        <v>5592.73</v>
      </c>
      <c r="I59" s="95" t="s">
        <v>740</v>
      </c>
      <c r="J59" s="97"/>
      <c r="K59" s="97" t="str">
        <f>IF((SrcKA!AB53&lt;&gt;""), SrcKA!AB53,"")</f>
        <v/>
      </c>
      <c r="L59" s="96">
        <f>IF((SrcKA!AC53&lt;&gt;""), SrcKA!AC53,"")</f>
        <v>5592.73</v>
      </c>
      <c r="M59" s="96">
        <f>IF((SrcKA!AA53&lt;&gt;""), SrcKA!AA53,"")</f>
        <v>3</v>
      </c>
      <c r="N59" s="96">
        <f>IF((SrcKA!J53&lt;&gt;""), SrcKA!J53,"")</f>
        <v>167.78</v>
      </c>
      <c r="O59" s="96">
        <f>IF((SrcKA!U53&lt;&gt;""), SrcKA!U53,"")</f>
        <v>0.75</v>
      </c>
      <c r="P59" s="96">
        <f>IF((SrcKA!V53&lt;&gt;""), SrcKA!V53,"")</f>
        <v>43.2</v>
      </c>
      <c r="Q59" s="94"/>
      <c r="R59" s="96"/>
      <c r="S59" s="96">
        <f>IF((SrcKA!AE53&lt;&gt;""), SrcKA!AE53,"")</f>
        <v>0</v>
      </c>
      <c r="T59" s="96">
        <f>IF((SrcKA!K53&lt;&gt;""), SrcKA!K53,"")</f>
        <v>5803.71</v>
      </c>
      <c r="U59" s="94" t="str">
        <f>IF((SrcKA!O53&lt;&gt;""), SrcKA!O53,"")</f>
        <v>ООО ТК "Норма-Кабель"</v>
      </c>
      <c r="V59" s="94" t="str">
        <f>IF((SrcKA!Z53&lt;&gt;""), SrcKA!Z53,"")</f>
        <v>Россия</v>
      </c>
      <c r="W59" s="94" t="str">
        <f>IF((SrcKA!R53&lt;&gt;""), SrcKA!R53,"")</f>
        <v>504101001</v>
      </c>
      <c r="X59" s="94" t="str">
        <f>IF((SrcKA!Q53&lt;&gt;""), SrcKA!Q53,"")</f>
        <v>7719546987</v>
      </c>
      <c r="Y59" s="94" t="str">
        <f>IF((SrcKA!S53&lt;&gt;""), SrcKA!S53,"")</f>
        <v>https://sip2a.ru/</v>
      </c>
      <c r="Z59" s="94" t="str">
        <f>IF((SrcKA!P53&lt;&gt;""), SrcKA!P53,"")</f>
        <v>Московская область</v>
      </c>
      <c r="AA59" s="95">
        <f>IF((SrcKA!N53&lt;&gt;""), SrcKA!N53,"")</f>
        <v>2</v>
      </c>
    </row>
    <row r="60" spans="1:27" ht="30" x14ac:dyDescent="0.2">
      <c r="A60" s="88" t="s">
        <v>774</v>
      </c>
      <c r="B60" s="89" t="str">
        <f>SrcKA!D54</f>
        <v>ТЦ_22.2.02.18_77_7720873121_05.03.2026_02</v>
      </c>
      <c r="C60" s="89" t="str">
        <f>IF((SrcKA!AI54&lt;&gt;""), SrcKA!AI54,"")</f>
        <v>Траверса ТМ65</v>
      </c>
      <c r="D60" s="89" t="str">
        <f>IF((SrcKA!E54&lt;&gt;""), SrcKA!E54,"")</f>
        <v>Траверса ТМ65</v>
      </c>
      <c r="E60" s="90" t="str">
        <f>IF((SrcKA!AH54&lt;&gt;""), SrcKA!AH54,"")</f>
        <v>ШТ</v>
      </c>
      <c r="F60" s="90" t="str">
        <f>IF((SrcKA!G54&lt;&gt;""), SrcKA!G54,"")</f>
        <v>ШТ</v>
      </c>
      <c r="G60" s="91">
        <f>IF((SrcKA!I54&lt;&gt;""), SrcKA!I54,"")</f>
        <v>6674.03</v>
      </c>
      <c r="H60" s="91">
        <f>IF((SrcKA!H54&lt;&gt;""), SrcKA!H54,"")</f>
        <v>5470.52</v>
      </c>
      <c r="I60" s="90" t="s">
        <v>739</v>
      </c>
      <c r="J60" s="92"/>
      <c r="K60" s="92" t="str">
        <f>IF((SrcKA!AB54&lt;&gt;""), SrcKA!AB54,"")</f>
        <v/>
      </c>
      <c r="L60" s="91">
        <f>IF((SrcKA!AC54&lt;&gt;""), SrcKA!AC54,"")</f>
        <v>5470.52</v>
      </c>
      <c r="M60" s="91">
        <f>IF((SrcKA!AA54&lt;&gt;""), SrcKA!AA54,"")</f>
        <v>3</v>
      </c>
      <c r="N60" s="91">
        <f>IF((SrcKA!J54&lt;&gt;""), SrcKA!J54,"")</f>
        <v>164.12</v>
      </c>
      <c r="O60" s="91">
        <f>IF((SrcKA!U54&lt;&gt;""), SrcKA!U54,"")</f>
        <v>0.75</v>
      </c>
      <c r="P60" s="91">
        <f>IF((SrcKA!V54&lt;&gt;""), SrcKA!V54,"")</f>
        <v>42.26</v>
      </c>
      <c r="Q60" s="89"/>
      <c r="R60" s="91"/>
      <c r="S60" s="91">
        <f>IF((SrcKA!AE54&lt;&gt;""), SrcKA!AE54,"")</f>
        <v>0</v>
      </c>
      <c r="T60" s="91">
        <f>IF((SrcKA!K54&lt;&gt;""), SrcKA!K54,"")</f>
        <v>5676.9</v>
      </c>
      <c r="U60" s="89" t="str">
        <f>IF((SrcKA!O54&lt;&gt;""), SrcKA!O54,"")</f>
        <v>ООО ТД "МАСС"</v>
      </c>
      <c r="V60" s="89" t="str">
        <f>IF((SrcKA!Z54&lt;&gt;""), SrcKA!Z54,"")</f>
        <v>Россия</v>
      </c>
      <c r="W60" s="89" t="str">
        <f>IF((SrcKA!R54&lt;&gt;""), SrcKA!R54,"")</f>
        <v>772001001</v>
      </c>
      <c r="X60" s="89" t="str">
        <f>IF((SrcKA!Q54&lt;&gt;""), SrcKA!Q54,"")</f>
        <v>7720873121</v>
      </c>
      <c r="Y60" s="89" t="str">
        <f>IF((SrcKA!S54&lt;&gt;""), SrcKA!S54,"")</f>
        <v/>
      </c>
      <c r="Z60" s="89" t="str">
        <f>IF((SrcKA!P54&lt;&gt;""), SrcKA!P54,"")</f>
        <v>Московская область</v>
      </c>
      <c r="AA60" s="90">
        <f>IF((SrcKA!N54&lt;&gt;""), SrcKA!N54,"")</f>
        <v>2</v>
      </c>
    </row>
    <row r="61" spans="1:27" ht="28.5" x14ac:dyDescent="0.2">
      <c r="A61" s="93" t="s">
        <v>775</v>
      </c>
      <c r="B61" s="94" t="str">
        <f>SrcKA!D55</f>
        <v>ТЦ_59.1.20.01_77_7719546987_04.03.2026_02</v>
      </c>
      <c r="C61" s="94" t="str">
        <f>IF((SrcKA!AI55&lt;&gt;""), SrcKA!AI55,"")</f>
        <v>Устройство для наложения защитного заземления СЕЗ</v>
      </c>
      <c r="D61" s="94" t="str">
        <f>IF((SrcKA!E55&lt;&gt;""), SrcKA!E55,"")</f>
        <v>Устройство для наложения защитного заземления СЕЗ</v>
      </c>
      <c r="E61" s="95" t="str">
        <f>IF((SrcKA!AH55&lt;&gt;""), SrcKA!AH55,"")</f>
        <v>ШТ</v>
      </c>
      <c r="F61" s="95" t="str">
        <f>IF((SrcKA!G55&lt;&gt;""), SrcKA!G55,"")</f>
        <v>ШТ</v>
      </c>
      <c r="G61" s="96">
        <f>IF((SrcKA!I55&lt;&gt;""), SrcKA!I55,"")</f>
        <v>1945.88</v>
      </c>
      <c r="H61" s="96">
        <f>IF((SrcKA!H55&lt;&gt;""), SrcKA!H55,"")</f>
        <v>1594.98</v>
      </c>
      <c r="I61" s="95" t="s">
        <v>740</v>
      </c>
      <c r="J61" s="97"/>
      <c r="K61" s="97" t="str">
        <f>IF((SrcKA!AB55&lt;&gt;""), SrcKA!AB55,"")</f>
        <v/>
      </c>
      <c r="L61" s="96">
        <f>IF((SrcKA!AC55&lt;&gt;""), SrcKA!AC55,"")</f>
        <v>1594.98</v>
      </c>
      <c r="M61" s="96">
        <f>IF((SrcKA!AA55&lt;&gt;""), SrcKA!AA55,"")</f>
        <v>3</v>
      </c>
      <c r="N61" s="96">
        <f>IF((SrcKA!J55&lt;&gt;""), SrcKA!J55,"")</f>
        <v>47.85</v>
      </c>
      <c r="O61" s="96">
        <f>IF((SrcKA!U55&lt;&gt;""), SrcKA!U55,"")</f>
        <v>2</v>
      </c>
      <c r="P61" s="96">
        <f>IF((SrcKA!V55&lt;&gt;""), SrcKA!V55,"")</f>
        <v>32.86</v>
      </c>
      <c r="Q61" s="94"/>
      <c r="R61" s="96"/>
      <c r="S61" s="96">
        <f>IF((SrcKA!AE55&lt;&gt;""), SrcKA!AE55,"")</f>
        <v>0</v>
      </c>
      <c r="T61" s="96">
        <f>IF((SrcKA!K55&lt;&gt;""), SrcKA!K55,"")</f>
        <v>1675.69</v>
      </c>
      <c r="U61" s="94" t="str">
        <f>IF((SrcKA!O55&lt;&gt;""), SrcKA!O55,"")</f>
        <v>ООО ТК "Норма-Кабель"</v>
      </c>
      <c r="V61" s="94" t="str">
        <f>IF((SrcKA!Z55&lt;&gt;""), SrcKA!Z55,"")</f>
        <v>Россия</v>
      </c>
      <c r="W61" s="94" t="str">
        <f>IF((SrcKA!R55&lt;&gt;""), SrcKA!R55,"")</f>
        <v>504101001</v>
      </c>
      <c r="X61" s="94" t="str">
        <f>IF((SrcKA!Q55&lt;&gt;""), SrcKA!Q55,"")</f>
        <v>7719546987</v>
      </c>
      <c r="Y61" s="94" t="str">
        <f>IF((SrcKA!S55&lt;&gt;""), SrcKA!S55,"")</f>
        <v>https://sip2a.ru/</v>
      </c>
      <c r="Z61" s="94" t="str">
        <f>IF((SrcKA!P55&lt;&gt;""), SrcKA!P55,"")</f>
        <v>Московская область</v>
      </c>
      <c r="AA61" s="95">
        <f>IF((SrcKA!N55&lt;&gt;""), SrcKA!N55,"")</f>
        <v>2</v>
      </c>
    </row>
    <row r="62" spans="1:27" ht="28.5" x14ac:dyDescent="0.2">
      <c r="A62" s="93" t="s">
        <v>776</v>
      </c>
      <c r="B62" s="94" t="str">
        <f>SrcKA!D56</f>
        <v>ТЦ_21.2.01.01_77_7720858444_04.03.2026_02</v>
      </c>
      <c r="C62" s="94" t="str">
        <f>IF((SrcKA!AI56&lt;&gt;""), SrcKA!AI56,"")</f>
        <v>Провод СИПт-3 1х70</v>
      </c>
      <c r="D62" s="94" t="str">
        <f>IF((SrcKA!E56&lt;&gt;""), SrcKA!E56,"")</f>
        <v>Провод СИПт-3 1х70-20</v>
      </c>
      <c r="E62" s="95" t="str">
        <f>IF((SrcKA!AH56&lt;&gt;""), SrcKA!AH56,"")</f>
        <v>м</v>
      </c>
      <c r="F62" s="95" t="str">
        <f>IF((SrcKA!G56&lt;&gt;""), SrcKA!G56,"")</f>
        <v>м</v>
      </c>
      <c r="G62" s="96">
        <f>IF((SrcKA!I56&lt;&gt;""), SrcKA!I56,"")</f>
        <v>188.56</v>
      </c>
      <c r="H62" s="96">
        <f>IF((SrcKA!H56&lt;&gt;""), SrcKA!H56,"")</f>
        <v>154.56</v>
      </c>
      <c r="I62" s="95" t="s">
        <v>740</v>
      </c>
      <c r="J62" s="97"/>
      <c r="K62" s="97" t="str">
        <f>IF((SrcKA!AB56&lt;&gt;""), SrcKA!AB56,"")</f>
        <v/>
      </c>
      <c r="L62" s="96">
        <f>IF((SrcKA!AC56&lt;&gt;""), SrcKA!AC56,"")</f>
        <v>154.56</v>
      </c>
      <c r="M62" s="96">
        <f>IF((SrcKA!AA56&lt;&gt;""), SrcKA!AA56,"")</f>
        <v>3</v>
      </c>
      <c r="N62" s="96">
        <f>IF((SrcKA!J56&lt;&gt;""), SrcKA!J56,"")</f>
        <v>4.6399999999999997</v>
      </c>
      <c r="O62" s="96">
        <f>IF((SrcKA!U56&lt;&gt;""), SrcKA!U56,"")</f>
        <v>2</v>
      </c>
      <c r="P62" s="96">
        <f>IF((SrcKA!V56&lt;&gt;""), SrcKA!V56,"")</f>
        <v>3.18</v>
      </c>
      <c r="Q62" s="94"/>
      <c r="R62" s="96"/>
      <c r="S62" s="96">
        <f>IF((SrcKA!AE56&lt;&gt;""), SrcKA!AE56,"")</f>
        <v>0</v>
      </c>
      <c r="T62" s="96">
        <f>IF((SrcKA!K56&lt;&gt;""), SrcKA!K56,"")</f>
        <v>162.38</v>
      </c>
      <c r="U62" s="94" t="str">
        <f>IF((SrcKA!O56&lt;&gt;""), SrcKA!O56,"")</f>
        <v>ООО "ОПОРА ЛЭП"</v>
      </c>
      <c r="V62" s="94" t="str">
        <f>IF((SrcKA!Z56&lt;&gt;""), SrcKA!Z56,"")</f>
        <v/>
      </c>
      <c r="W62" s="94" t="str">
        <f>IF((SrcKA!R56&lt;&gt;""), SrcKA!R56,"")</f>
        <v>772001001</v>
      </c>
      <c r="X62" s="94" t="str">
        <f>IF((SrcKA!Q56&lt;&gt;""), SrcKA!Q56,"")</f>
        <v>7720858444</v>
      </c>
      <c r="Y62" s="94" t="str">
        <f>IF((SrcKA!S56&lt;&gt;""), SrcKA!S56,"")</f>
        <v/>
      </c>
      <c r="Z62" s="94" t="str">
        <f>IF((SrcKA!P56&lt;&gt;""), SrcKA!P56,"")</f>
        <v>Московская область</v>
      </c>
      <c r="AA62" s="95">
        <f>IF((SrcKA!N56&lt;&gt;""), SrcKA!N56,"")</f>
        <v>2</v>
      </c>
    </row>
    <row r="63" spans="1:27" ht="28.5" x14ac:dyDescent="0.2">
      <c r="A63" s="93" t="s">
        <v>777</v>
      </c>
      <c r="B63" s="94" t="str">
        <f>SrcKA!D57</f>
        <v>ТЦ_21.2.01.01_77_7719546987_04.03.2026_02</v>
      </c>
      <c r="C63" s="94" t="str">
        <f>IF((SrcKA!AI57&lt;&gt;""), SrcKA!AI57,"")</f>
        <v>Провод СИПт-3 1х70</v>
      </c>
      <c r="D63" s="94" t="str">
        <f>IF((SrcKA!E57&lt;&gt;""), SrcKA!E57,"")</f>
        <v>Провод СИПт-3 1х70-20</v>
      </c>
      <c r="E63" s="95" t="str">
        <f>IF((SrcKA!AH57&lt;&gt;""), SrcKA!AH57,"")</f>
        <v>м</v>
      </c>
      <c r="F63" s="95" t="str">
        <f>IF((SrcKA!G57&lt;&gt;""), SrcKA!G57,"")</f>
        <v>м</v>
      </c>
      <c r="G63" s="96">
        <f>IF((SrcKA!I57&lt;&gt;""), SrcKA!I57,"")</f>
        <v>184.6</v>
      </c>
      <c r="H63" s="96">
        <f>IF((SrcKA!H57&lt;&gt;""), SrcKA!H57,"")</f>
        <v>151.31</v>
      </c>
      <c r="I63" s="95" t="s">
        <v>740</v>
      </c>
      <c r="J63" s="97"/>
      <c r="K63" s="97" t="str">
        <f>IF((SrcKA!AB57&lt;&gt;""), SrcKA!AB57,"")</f>
        <v/>
      </c>
      <c r="L63" s="96">
        <f>IF((SrcKA!AC57&lt;&gt;""), SrcKA!AC57,"")</f>
        <v>151.31</v>
      </c>
      <c r="M63" s="96">
        <f>IF((SrcKA!AA57&lt;&gt;""), SrcKA!AA57,"")</f>
        <v>3</v>
      </c>
      <c r="N63" s="96">
        <f>IF((SrcKA!J57&lt;&gt;""), SrcKA!J57,"")</f>
        <v>4.54</v>
      </c>
      <c r="O63" s="96">
        <f>IF((SrcKA!U57&lt;&gt;""), SrcKA!U57,"")</f>
        <v>2</v>
      </c>
      <c r="P63" s="96">
        <f>IF((SrcKA!V57&lt;&gt;""), SrcKA!V57,"")</f>
        <v>3.12</v>
      </c>
      <c r="Q63" s="94"/>
      <c r="R63" s="96"/>
      <c r="S63" s="96">
        <f>IF((SrcKA!AE57&lt;&gt;""), SrcKA!AE57,"")</f>
        <v>0</v>
      </c>
      <c r="T63" s="96">
        <f>IF((SrcKA!K57&lt;&gt;""), SrcKA!K57,"")</f>
        <v>158.97</v>
      </c>
      <c r="U63" s="94" t="str">
        <f>IF((SrcKA!O57&lt;&gt;""), SrcKA!O57,"")</f>
        <v>ООО ТК "Норма-Кабель"</v>
      </c>
      <c r="V63" s="94" t="str">
        <f>IF((SrcKA!Z57&lt;&gt;""), SrcKA!Z57,"")</f>
        <v/>
      </c>
      <c r="W63" s="94" t="str">
        <f>IF((SrcKA!R57&lt;&gt;""), SrcKA!R57,"")</f>
        <v>504101001</v>
      </c>
      <c r="X63" s="94" t="str">
        <f>IF((SrcKA!Q57&lt;&gt;""), SrcKA!Q57,"")</f>
        <v>7719546987</v>
      </c>
      <c r="Y63" s="94" t="str">
        <f>IF((SrcKA!S57&lt;&gt;""), SrcKA!S57,"")</f>
        <v/>
      </c>
      <c r="Z63" s="94" t="str">
        <f>IF((SrcKA!P57&lt;&gt;""), SrcKA!P57,"")</f>
        <v>Московская область</v>
      </c>
      <c r="AA63" s="95">
        <f>IF((SrcKA!N57&lt;&gt;""), SrcKA!N57,"")</f>
        <v>2</v>
      </c>
    </row>
    <row r="64" spans="1:27" ht="30" x14ac:dyDescent="0.2">
      <c r="A64" s="88" t="s">
        <v>778</v>
      </c>
      <c r="B64" s="89" t="str">
        <f>SrcKA!D58</f>
        <v>ТЦ_21.2.01.01_77_7720302216_05.03.2026_02</v>
      </c>
      <c r="C64" s="89" t="str">
        <f>IF((SrcKA!AI58&lt;&gt;""), SrcKA!AI58,"")</f>
        <v>Провод СИПт-3 1х70</v>
      </c>
      <c r="D64" s="89" t="str">
        <f>IF((SrcKA!E58&lt;&gt;""), SrcKA!E58,"")</f>
        <v>Провод СИПт-3 1х70-20</v>
      </c>
      <c r="E64" s="90" t="str">
        <f>IF((SrcKA!AH58&lt;&gt;""), SrcKA!AH58,"")</f>
        <v>м</v>
      </c>
      <c r="F64" s="90" t="str">
        <f>IF((SrcKA!G58&lt;&gt;""), SrcKA!G58,"")</f>
        <v>м</v>
      </c>
      <c r="G64" s="91">
        <f>IF((SrcKA!I58&lt;&gt;""), SrcKA!I58,"")</f>
        <v>180.57</v>
      </c>
      <c r="H64" s="91">
        <f>IF((SrcKA!H58&lt;&gt;""), SrcKA!H58,"")</f>
        <v>148.01</v>
      </c>
      <c r="I64" s="90" t="s">
        <v>739</v>
      </c>
      <c r="J64" s="92"/>
      <c r="K64" s="92" t="str">
        <f>IF((SrcKA!AB58&lt;&gt;""), SrcKA!AB58,"")</f>
        <v/>
      </c>
      <c r="L64" s="91">
        <f>IF((SrcKA!AC58&lt;&gt;""), SrcKA!AC58,"")</f>
        <v>148.01</v>
      </c>
      <c r="M64" s="91">
        <f>IF((SrcKA!AA58&lt;&gt;""), SrcKA!AA58,"")</f>
        <v>3</v>
      </c>
      <c r="N64" s="91">
        <f>IF((SrcKA!J58&lt;&gt;""), SrcKA!J58,"")</f>
        <v>4.4400000000000004</v>
      </c>
      <c r="O64" s="91">
        <f>IF((SrcKA!U58&lt;&gt;""), SrcKA!U58,"")</f>
        <v>2</v>
      </c>
      <c r="P64" s="91">
        <f>IF((SrcKA!V58&lt;&gt;""), SrcKA!V58,"")</f>
        <v>3.05</v>
      </c>
      <c r="Q64" s="89"/>
      <c r="R64" s="91"/>
      <c r="S64" s="91">
        <f>IF((SrcKA!AE58&lt;&gt;""), SrcKA!AE58,"")</f>
        <v>0</v>
      </c>
      <c r="T64" s="91">
        <f>IF((SrcKA!K58&lt;&gt;""), SrcKA!K58,"")</f>
        <v>155.5</v>
      </c>
      <c r="U64" s="89" t="str">
        <f>IF((SrcKA!O58&lt;&gt;""), SrcKA!O58,"")</f>
        <v>ООО ТД "МАСС"</v>
      </c>
      <c r="V64" s="89" t="str">
        <f>IF((SrcKA!Z58&lt;&gt;""), SrcKA!Z58,"")</f>
        <v/>
      </c>
      <c r="W64" s="89" t="str">
        <f>IF((SrcKA!R58&lt;&gt;""), SrcKA!R58,"")</f>
        <v>772001001</v>
      </c>
      <c r="X64" s="89" t="str">
        <f>IF((SrcKA!Q58&lt;&gt;""), SrcKA!Q58,"")</f>
        <v>7720302216</v>
      </c>
      <c r="Y64" s="89" t="str">
        <f>IF((SrcKA!S58&lt;&gt;""), SrcKA!S58,"")</f>
        <v/>
      </c>
      <c r="Z64" s="89" t="str">
        <f>IF((SrcKA!P58&lt;&gt;""), SrcKA!P58,"")</f>
        <v>Московская область</v>
      </c>
      <c r="AA64" s="90">
        <f>IF((SrcKA!N58&lt;&gt;""), SrcKA!N58,"")</f>
        <v>2</v>
      </c>
    </row>
    <row r="65" spans="1:27" ht="28.5" x14ac:dyDescent="0.2">
      <c r="A65" s="93" t="s">
        <v>779</v>
      </c>
      <c r="B65" s="94" t="str">
        <f>SrcKA!D59</f>
        <v>ТЦ_20.1.02.23_62_6234111243_05.03.2026_02</v>
      </c>
      <c r="C65" s="94" t="str">
        <f>IF((SrcKA!AI59&lt;&gt;""), SrcKA!AI59,"")</f>
        <v>Проводник ЗП1</v>
      </c>
      <c r="D65" s="94" t="str">
        <f>IF((SrcKA!E59&lt;&gt;""), SrcKA!E59,"")</f>
        <v>Проводник ЗП1</v>
      </c>
      <c r="E65" s="95" t="str">
        <f>IF((SrcKA!AH59&lt;&gt;""), SrcKA!AH59,"")</f>
        <v>м</v>
      </c>
      <c r="F65" s="95" t="str">
        <f>IF((SrcKA!G59&lt;&gt;""), SrcKA!G59,"")</f>
        <v>м</v>
      </c>
      <c r="G65" s="96">
        <f>IF((SrcKA!I59&lt;&gt;""), SrcKA!I59,"")</f>
        <v>553.83000000000004</v>
      </c>
      <c r="H65" s="96">
        <f>IF((SrcKA!H59&lt;&gt;""), SrcKA!H59,"")</f>
        <v>453.96</v>
      </c>
      <c r="I65" s="95" t="s">
        <v>739</v>
      </c>
      <c r="J65" s="97"/>
      <c r="K65" s="97" t="str">
        <f>IF((SrcKA!AB59&lt;&gt;""), SrcKA!AB59,"")</f>
        <v/>
      </c>
      <c r="L65" s="96">
        <f>IF((SrcKA!AC59&lt;&gt;""), SrcKA!AC59,"")</f>
        <v>453.96</v>
      </c>
      <c r="M65" s="96">
        <f>IF((SrcKA!AA59&lt;&gt;""), SrcKA!AA59,"")</f>
        <v>3</v>
      </c>
      <c r="N65" s="96">
        <f>IF((SrcKA!J59&lt;&gt;""), SrcKA!J59,"")</f>
        <v>13.62</v>
      </c>
      <c r="O65" s="96">
        <f>IF((SrcKA!U59&lt;&gt;""), SrcKA!U59,"")</f>
        <v>0.75</v>
      </c>
      <c r="P65" s="96">
        <f>IF((SrcKA!V59&lt;&gt;""), SrcKA!V59,"")</f>
        <v>3.51</v>
      </c>
      <c r="Q65" s="94"/>
      <c r="R65" s="96"/>
      <c r="S65" s="96">
        <f>IF((SrcKA!AE59&lt;&gt;""), SrcKA!AE59,"")</f>
        <v>0</v>
      </c>
      <c r="T65" s="96">
        <f>IF((SrcKA!K59&lt;&gt;""), SrcKA!K59,"")</f>
        <v>471.09</v>
      </c>
      <c r="U65" s="94" t="str">
        <f>IF((SrcKA!O59&lt;&gt;""), SrcKA!O59,"")</f>
        <v>ООО "ЭНЕРГОСНАБ"</v>
      </c>
      <c r="V65" s="94" t="str">
        <f>IF((SrcKA!Z59&lt;&gt;""), SrcKA!Z59,"")</f>
        <v>Россия</v>
      </c>
      <c r="W65" s="94" t="str">
        <f>IF((SrcKA!R59&lt;&gt;""), SrcKA!R59,"")</f>
        <v>402701001</v>
      </c>
      <c r="X65" s="94" t="str">
        <f>IF((SrcKA!Q59&lt;&gt;""), SrcKA!Q59,"")</f>
        <v>6234111243</v>
      </c>
      <c r="Y65" s="94" t="str">
        <f>IF((SrcKA!S59&lt;&gt;""), SrcKA!S59,"")</f>
        <v>https://www.energo-snab.ru/</v>
      </c>
      <c r="Z65" s="94" t="str">
        <f>IF((SrcKA!P59&lt;&gt;""), SrcKA!P59,"")</f>
        <v>Московская область</v>
      </c>
      <c r="AA65" s="95">
        <f>IF((SrcKA!N59&lt;&gt;""), SrcKA!N59,"")</f>
        <v>2</v>
      </c>
    </row>
    <row r="66" spans="1:27" ht="28.5" x14ac:dyDescent="0.2">
      <c r="A66" s="93" t="s">
        <v>780</v>
      </c>
      <c r="B66" s="94" t="str">
        <f>SrcKA!D60</f>
        <v>ТЦ_20.1.02.23_77_7719546987_04.03.2026_02</v>
      </c>
      <c r="C66" s="94" t="str">
        <f>IF((SrcKA!AI60&lt;&gt;""), SrcKA!AI60,"")</f>
        <v>Проводник ЗП1</v>
      </c>
      <c r="D66" s="94" t="str">
        <f>IF((SrcKA!E60&lt;&gt;""), SrcKA!E60,"")</f>
        <v>Проводник ЗП1</v>
      </c>
      <c r="E66" s="95" t="str">
        <f>IF((SrcKA!AH60&lt;&gt;""), SrcKA!AH60,"")</f>
        <v>м</v>
      </c>
      <c r="F66" s="95" t="str">
        <f>IF((SrcKA!G60&lt;&gt;""), SrcKA!G60,"")</f>
        <v>м</v>
      </c>
      <c r="G66" s="96">
        <f>IF((SrcKA!I60&lt;&gt;""), SrcKA!I60,"")</f>
        <v>542.17999999999995</v>
      </c>
      <c r="H66" s="96">
        <f>IF((SrcKA!H60&lt;&gt;""), SrcKA!H60,"")</f>
        <v>444.41</v>
      </c>
      <c r="I66" s="95" t="s">
        <v>740</v>
      </c>
      <c r="J66" s="97"/>
      <c r="K66" s="97" t="str">
        <f>IF((SrcKA!AB60&lt;&gt;""), SrcKA!AB60,"")</f>
        <v/>
      </c>
      <c r="L66" s="96">
        <f>IF((SrcKA!AC60&lt;&gt;""), SrcKA!AC60,"")</f>
        <v>444.41</v>
      </c>
      <c r="M66" s="96">
        <f>IF((SrcKA!AA60&lt;&gt;""), SrcKA!AA60,"")</f>
        <v>3</v>
      </c>
      <c r="N66" s="96">
        <f>IF((SrcKA!J60&lt;&gt;""), SrcKA!J60,"")</f>
        <v>13.33</v>
      </c>
      <c r="O66" s="96">
        <f>IF((SrcKA!U60&lt;&gt;""), SrcKA!U60,"")</f>
        <v>0.75</v>
      </c>
      <c r="P66" s="96">
        <f>IF((SrcKA!V60&lt;&gt;""), SrcKA!V60,"")</f>
        <v>3.43</v>
      </c>
      <c r="Q66" s="94"/>
      <c r="R66" s="96"/>
      <c r="S66" s="96">
        <f>IF((SrcKA!AE60&lt;&gt;""), SrcKA!AE60,"")</f>
        <v>0</v>
      </c>
      <c r="T66" s="96">
        <f>IF((SrcKA!K60&lt;&gt;""), SrcKA!K60,"")</f>
        <v>461.17</v>
      </c>
      <c r="U66" s="94" t="str">
        <f>IF((SrcKA!O60&lt;&gt;""), SrcKA!O60,"")</f>
        <v>ООО ТК "Норма-Кабель"</v>
      </c>
      <c r="V66" s="94" t="str">
        <f>IF((SrcKA!Z60&lt;&gt;""), SrcKA!Z60,"")</f>
        <v>Россия</v>
      </c>
      <c r="W66" s="94" t="str">
        <f>IF((SrcKA!R60&lt;&gt;""), SrcKA!R60,"")</f>
        <v>504101001</v>
      </c>
      <c r="X66" s="94" t="str">
        <f>IF((SrcKA!Q60&lt;&gt;""), SrcKA!Q60,"")</f>
        <v>7719546987</v>
      </c>
      <c r="Y66" s="94" t="str">
        <f>IF((SrcKA!S60&lt;&gt;""), SrcKA!S60,"")</f>
        <v>https://sip2a.ru/</v>
      </c>
      <c r="Z66" s="94" t="str">
        <f>IF((SrcKA!P60&lt;&gt;""), SrcKA!P60,"")</f>
        <v>Московская область</v>
      </c>
      <c r="AA66" s="95">
        <f>IF((SrcKA!N60&lt;&gt;""), SrcKA!N60,"")</f>
        <v>2</v>
      </c>
    </row>
    <row r="67" spans="1:27" ht="30" x14ac:dyDescent="0.2">
      <c r="A67" s="88" t="s">
        <v>781</v>
      </c>
      <c r="B67" s="89" t="str">
        <f>SrcKA!D61</f>
        <v>ТЦ_20.1.02.23_77_7720873121_05.03.2026_02</v>
      </c>
      <c r="C67" s="89" t="str">
        <f>IF((SrcKA!AI61&lt;&gt;""), SrcKA!AI61,"")</f>
        <v>Проводник ЗП1</v>
      </c>
      <c r="D67" s="89" t="str">
        <f>IF((SrcKA!E61&lt;&gt;""), SrcKA!E61,"")</f>
        <v>Проводник ЗП1</v>
      </c>
      <c r="E67" s="90" t="str">
        <f>IF((SrcKA!AH61&lt;&gt;""), SrcKA!AH61,"")</f>
        <v>м</v>
      </c>
      <c r="F67" s="90" t="str">
        <f>IF((SrcKA!G61&lt;&gt;""), SrcKA!G61,"")</f>
        <v>м</v>
      </c>
      <c r="G67" s="91">
        <f>IF((SrcKA!I61&lt;&gt;""), SrcKA!I61,"")</f>
        <v>530.33000000000004</v>
      </c>
      <c r="H67" s="91">
        <f>IF((SrcKA!H61&lt;&gt;""), SrcKA!H61,"")</f>
        <v>434.7</v>
      </c>
      <c r="I67" s="90" t="s">
        <v>739</v>
      </c>
      <c r="J67" s="92"/>
      <c r="K67" s="92" t="str">
        <f>IF((SrcKA!AB61&lt;&gt;""), SrcKA!AB61,"")</f>
        <v/>
      </c>
      <c r="L67" s="91">
        <f>IF((SrcKA!AC61&lt;&gt;""), SrcKA!AC61,"")</f>
        <v>434.7</v>
      </c>
      <c r="M67" s="91">
        <f>IF((SrcKA!AA61&lt;&gt;""), SrcKA!AA61,"")</f>
        <v>3</v>
      </c>
      <c r="N67" s="91">
        <f>IF((SrcKA!J61&lt;&gt;""), SrcKA!J61,"")</f>
        <v>13.04</v>
      </c>
      <c r="O67" s="91">
        <f>IF((SrcKA!U61&lt;&gt;""), SrcKA!U61,"")</f>
        <v>0.75</v>
      </c>
      <c r="P67" s="91">
        <f>IF((SrcKA!V61&lt;&gt;""), SrcKA!V61,"")</f>
        <v>3.36</v>
      </c>
      <c r="Q67" s="89"/>
      <c r="R67" s="91"/>
      <c r="S67" s="91">
        <f>IF((SrcKA!AE61&lt;&gt;""), SrcKA!AE61,"")</f>
        <v>0</v>
      </c>
      <c r="T67" s="91">
        <f>IF((SrcKA!K61&lt;&gt;""), SrcKA!K61,"")</f>
        <v>451.1</v>
      </c>
      <c r="U67" s="89" t="str">
        <f>IF((SrcKA!O61&lt;&gt;""), SrcKA!O61,"")</f>
        <v>ООО ТД "МАСС"</v>
      </c>
      <c r="V67" s="89" t="str">
        <f>IF((SrcKA!Z61&lt;&gt;""), SrcKA!Z61,"")</f>
        <v>Россия</v>
      </c>
      <c r="W67" s="89" t="str">
        <f>IF((SrcKA!R61&lt;&gt;""), SrcKA!R61,"")</f>
        <v>772001001</v>
      </c>
      <c r="X67" s="89" t="str">
        <f>IF((SrcKA!Q61&lt;&gt;""), SrcKA!Q61,"")</f>
        <v>7720873121</v>
      </c>
      <c r="Y67" s="89" t="str">
        <f>IF((SrcKA!S61&lt;&gt;""), SrcKA!S61,"")</f>
        <v/>
      </c>
      <c r="Z67" s="89" t="str">
        <f>IF((SrcKA!P61&lt;&gt;""), SrcKA!P61,"")</f>
        <v>Московская область</v>
      </c>
      <c r="AA67" s="90">
        <f>IF((SrcKA!N61&lt;&gt;""), SrcKA!N61,"")</f>
        <v>2</v>
      </c>
    </row>
    <row r="68" spans="1:27" ht="28.5" x14ac:dyDescent="0.2">
      <c r="A68" s="93" t="s">
        <v>782</v>
      </c>
      <c r="B68" s="94" t="str">
        <f>SrcKA!D62</f>
        <v>ТЦ_20.5.04.04_77_7720858444_04.03.2026_02</v>
      </c>
      <c r="C68" s="94" t="str">
        <f>IF((SrcKA!AI62&lt;&gt;""), SrcKA!AI62,"")</f>
        <v>Зажим натяжной  PAZ 3</v>
      </c>
      <c r="D68" s="94" t="str">
        <f>IF((SrcKA!E62&lt;&gt;""), SrcKA!E62,"")</f>
        <v>Зажим натяжной  PAZ 3</v>
      </c>
      <c r="E68" s="95" t="str">
        <f>IF((SrcKA!AH62&lt;&gt;""), SrcKA!AH62,"")</f>
        <v>ШТ</v>
      </c>
      <c r="F68" s="95" t="str">
        <f>IF((SrcKA!G62&lt;&gt;""), SrcKA!G62,"")</f>
        <v>ШТ</v>
      </c>
      <c r="G68" s="96">
        <f>IF((SrcKA!I62&lt;&gt;""), SrcKA!I62,"")</f>
        <v>1835.27</v>
      </c>
      <c r="H68" s="96">
        <f>IF((SrcKA!H62&lt;&gt;""), SrcKA!H62,"")</f>
        <v>1504.32</v>
      </c>
      <c r="I68" s="95" t="s">
        <v>740</v>
      </c>
      <c r="J68" s="97"/>
      <c r="K68" s="97" t="str">
        <f>IF((SrcKA!AB62&lt;&gt;""), SrcKA!AB62,"")</f>
        <v/>
      </c>
      <c r="L68" s="96">
        <f>IF((SrcKA!AC62&lt;&gt;""), SrcKA!AC62,"")</f>
        <v>1504.32</v>
      </c>
      <c r="M68" s="96">
        <f>IF((SrcKA!AA62&lt;&gt;""), SrcKA!AA62,"")</f>
        <v>3</v>
      </c>
      <c r="N68" s="96">
        <f>IF((SrcKA!J62&lt;&gt;""), SrcKA!J62,"")</f>
        <v>45.13</v>
      </c>
      <c r="O68" s="96">
        <f>IF((SrcKA!U62&lt;&gt;""), SrcKA!U62,"")</f>
        <v>2</v>
      </c>
      <c r="P68" s="96">
        <f>IF((SrcKA!V62&lt;&gt;""), SrcKA!V62,"")</f>
        <v>30.99</v>
      </c>
      <c r="Q68" s="94"/>
      <c r="R68" s="96"/>
      <c r="S68" s="96">
        <f>IF((SrcKA!AE62&lt;&gt;""), SrcKA!AE62,"")</f>
        <v>0</v>
      </c>
      <c r="T68" s="96">
        <f>IF((SrcKA!K62&lt;&gt;""), SrcKA!K62,"")</f>
        <v>1580.44</v>
      </c>
      <c r="U68" s="94" t="str">
        <f>IF((SrcKA!O62&lt;&gt;""), SrcKA!O62,"")</f>
        <v>ООО "ОПОРА ЛЭП"</v>
      </c>
      <c r="V68" s="94" t="str">
        <f>IF((SrcKA!Z62&lt;&gt;""), SrcKA!Z62,"")</f>
        <v>Россия</v>
      </c>
      <c r="W68" s="94" t="str">
        <f>IF((SrcKA!R62&lt;&gt;""), SrcKA!R62,"")</f>
        <v>772001001</v>
      </c>
      <c r="X68" s="94" t="str">
        <f>IF((SrcKA!Q62&lt;&gt;""), SrcKA!Q62,"")</f>
        <v>7720858444</v>
      </c>
      <c r="Y68" s="94" t="str">
        <f>IF((SrcKA!S62&lt;&gt;""), SrcKA!S62,"")</f>
        <v/>
      </c>
      <c r="Z68" s="94" t="str">
        <f>IF((SrcKA!P62&lt;&gt;""), SrcKA!P62,"")</f>
        <v>Московская область</v>
      </c>
      <c r="AA68" s="95">
        <f>IF((SrcKA!N62&lt;&gt;""), SrcKA!N62,"")</f>
        <v>2</v>
      </c>
    </row>
    <row r="69" spans="1:27" ht="28.5" x14ac:dyDescent="0.2">
      <c r="A69" s="93" t="s">
        <v>783</v>
      </c>
      <c r="B69" s="94" t="str">
        <f>SrcKA!D63</f>
        <v>ТЦ_22.2.01.08_77_7719546987_04.03.2026_02</v>
      </c>
      <c r="C69" s="94" t="str">
        <f>IF((SrcKA!AI63&lt;&gt;""), SrcKA!AI63,"")</f>
        <v>Изолятор линейный подвесной полимерный ЛК 70/10</v>
      </c>
      <c r="D69" s="94" t="str">
        <f>IF((SrcKA!E63&lt;&gt;""), SrcKA!E63,"")</f>
        <v>Изолятор линейный подвесной полимерный ЛК 70/10</v>
      </c>
      <c r="E69" s="95" t="str">
        <f>IF((SrcKA!AH63&lt;&gt;""), SrcKA!AH63,"")</f>
        <v>ШТ</v>
      </c>
      <c r="F69" s="95" t="str">
        <f>IF((SrcKA!G63&lt;&gt;""), SrcKA!G63,"")</f>
        <v>ШТ</v>
      </c>
      <c r="G69" s="96">
        <f>IF((SrcKA!I63&lt;&gt;""), SrcKA!I63,"")</f>
        <v>1222.72</v>
      </c>
      <c r="H69" s="96">
        <f>IF((SrcKA!H63&lt;&gt;""), SrcKA!H63,"")</f>
        <v>1002.23</v>
      </c>
      <c r="I69" s="95" t="s">
        <v>740</v>
      </c>
      <c r="J69" s="97"/>
      <c r="K69" s="97" t="str">
        <f>IF((SrcKA!AB63&lt;&gt;""), SrcKA!AB63,"")</f>
        <v/>
      </c>
      <c r="L69" s="96">
        <f>IF((SrcKA!AC63&lt;&gt;""), SrcKA!AC63,"")</f>
        <v>1002.23</v>
      </c>
      <c r="M69" s="96">
        <f>IF((SrcKA!AA63&lt;&gt;""), SrcKA!AA63,"")</f>
        <v>3</v>
      </c>
      <c r="N69" s="96">
        <f>IF((SrcKA!J63&lt;&gt;""), SrcKA!J63,"")</f>
        <v>30.07</v>
      </c>
      <c r="O69" s="96">
        <f>IF((SrcKA!U63&lt;&gt;""), SrcKA!U63,"")</f>
        <v>2</v>
      </c>
      <c r="P69" s="96">
        <f>IF((SrcKA!V63&lt;&gt;""), SrcKA!V63,"")</f>
        <v>20.65</v>
      </c>
      <c r="Q69" s="94"/>
      <c r="R69" s="96"/>
      <c r="S69" s="96">
        <f>IF((SrcKA!AE63&lt;&gt;""), SrcKA!AE63,"")</f>
        <v>0</v>
      </c>
      <c r="T69" s="96">
        <f>IF((SrcKA!K63&lt;&gt;""), SrcKA!K63,"")</f>
        <v>1052.95</v>
      </c>
      <c r="U69" s="94" t="str">
        <f>IF((SrcKA!O63&lt;&gt;""), SrcKA!O63,"")</f>
        <v>ООО ТК "Норма-Кабель"</v>
      </c>
      <c r="V69" s="94" t="str">
        <f>IF((SrcKA!Z63&lt;&gt;""), SrcKA!Z63,"")</f>
        <v>Россия</v>
      </c>
      <c r="W69" s="94" t="str">
        <f>IF((SrcKA!R63&lt;&gt;""), SrcKA!R63,"")</f>
        <v>504101001</v>
      </c>
      <c r="X69" s="94" t="str">
        <f>IF((SrcKA!Q63&lt;&gt;""), SrcKA!Q63,"")</f>
        <v>7719546987</v>
      </c>
      <c r="Y69" s="94" t="str">
        <f>IF((SrcKA!S63&lt;&gt;""), SrcKA!S63,"")</f>
        <v>https://sip2a.ru/</v>
      </c>
      <c r="Z69" s="94" t="str">
        <f>IF((SrcKA!P63&lt;&gt;""), SrcKA!P63,"")</f>
        <v>Московская область</v>
      </c>
      <c r="AA69" s="95">
        <f>IF((SrcKA!N63&lt;&gt;""), SrcKA!N63,"")</f>
        <v>2</v>
      </c>
    </row>
    <row r="70" spans="1:27" ht="30" x14ac:dyDescent="0.2">
      <c r="A70" s="88" t="s">
        <v>784</v>
      </c>
      <c r="B70" s="89" t="str">
        <f>SrcKA!D64</f>
        <v>ТЦ_22.2.01.08_77_7720302216_05.03.2026_02</v>
      </c>
      <c r="C70" s="89" t="str">
        <f>IF((SrcKA!AI64&lt;&gt;""), SrcKA!AI64,"")</f>
        <v>Изолятор линейный подвесной полимерный ЛК 70/10</v>
      </c>
      <c r="D70" s="89" t="str">
        <f>IF((SrcKA!E64&lt;&gt;""), SrcKA!E64,"")</f>
        <v>Изолятор линейный подвесной полимерный ЛК 70/10</v>
      </c>
      <c r="E70" s="90" t="str">
        <f>IF((SrcKA!AH64&lt;&gt;""), SrcKA!AH64,"")</f>
        <v>ШТ</v>
      </c>
      <c r="F70" s="90" t="str">
        <f>IF((SrcKA!G64&lt;&gt;""), SrcKA!G64,"")</f>
        <v>ШТ</v>
      </c>
      <c r="G70" s="91">
        <f>IF((SrcKA!I64&lt;&gt;""), SrcKA!I64,"")</f>
        <v>1196</v>
      </c>
      <c r="H70" s="91">
        <f>IF((SrcKA!H64&lt;&gt;""), SrcKA!H64,"")</f>
        <v>980.33</v>
      </c>
      <c r="I70" s="90" t="s">
        <v>739</v>
      </c>
      <c r="J70" s="92"/>
      <c r="K70" s="92" t="str">
        <f>IF((SrcKA!AB64&lt;&gt;""), SrcKA!AB64,"")</f>
        <v/>
      </c>
      <c r="L70" s="91">
        <f>IF((SrcKA!AC64&lt;&gt;""), SrcKA!AC64,"")</f>
        <v>980.33</v>
      </c>
      <c r="M70" s="91">
        <f>IF((SrcKA!AA64&lt;&gt;""), SrcKA!AA64,"")</f>
        <v>3</v>
      </c>
      <c r="N70" s="91">
        <f>IF((SrcKA!J64&lt;&gt;""), SrcKA!J64,"")</f>
        <v>29.41</v>
      </c>
      <c r="O70" s="91">
        <f>IF((SrcKA!U64&lt;&gt;""), SrcKA!U64,"")</f>
        <v>2</v>
      </c>
      <c r="P70" s="91">
        <f>IF((SrcKA!V64&lt;&gt;""), SrcKA!V64,"")</f>
        <v>20.190000000000001</v>
      </c>
      <c r="Q70" s="89"/>
      <c r="R70" s="91"/>
      <c r="S70" s="91">
        <f>IF((SrcKA!AE64&lt;&gt;""), SrcKA!AE64,"")</f>
        <v>0</v>
      </c>
      <c r="T70" s="91">
        <f>IF((SrcKA!K64&lt;&gt;""), SrcKA!K64,"")</f>
        <v>1029.93</v>
      </c>
      <c r="U70" s="89" t="str">
        <f>IF((SrcKA!O64&lt;&gt;""), SrcKA!O64,"")</f>
        <v>ООО ТД "МАСС"</v>
      </c>
      <c r="V70" s="89" t="str">
        <f>IF((SrcKA!Z64&lt;&gt;""), SrcKA!Z64,"")</f>
        <v>Россия</v>
      </c>
      <c r="W70" s="89" t="str">
        <f>IF((SrcKA!R64&lt;&gt;""), SrcKA!R64,"")</f>
        <v>772001001</v>
      </c>
      <c r="X70" s="89" t="str">
        <f>IF((SrcKA!Q64&lt;&gt;""), SrcKA!Q64,"")</f>
        <v>7720302216</v>
      </c>
      <c r="Y70" s="89" t="str">
        <f>IF((SrcKA!S64&lt;&gt;""), SrcKA!S64,"")</f>
        <v/>
      </c>
      <c r="Z70" s="89" t="str">
        <f>IF((SrcKA!P64&lt;&gt;""), SrcKA!P64,"")</f>
        <v>Московская область</v>
      </c>
      <c r="AA70" s="90">
        <f>IF((SrcKA!N64&lt;&gt;""), SrcKA!N64,"")</f>
        <v>2</v>
      </c>
    </row>
    <row r="71" spans="1:27" ht="28.5" x14ac:dyDescent="0.2">
      <c r="A71" s="93" t="s">
        <v>785</v>
      </c>
      <c r="B71" s="94" t="str">
        <f>SrcKA!D65</f>
        <v>ТЦ_59.1.20.01_77_7720858444_04.03.2026_02</v>
      </c>
      <c r="C71" s="94" t="str">
        <f>IF((SrcKA!AI65&lt;&gt;""), SrcKA!AI65,"")</f>
        <v>Устройство для наложения защитного заземления СЕЗ</v>
      </c>
      <c r="D71" s="94" t="str">
        <f>IF((SrcKA!E65&lt;&gt;""), SrcKA!E65,"")</f>
        <v>Устройство для наложения защитного заземления СЕЗ</v>
      </c>
      <c r="E71" s="95" t="str">
        <f>IF((SrcKA!AH65&lt;&gt;""), SrcKA!AH65,"")</f>
        <v>ШТ</v>
      </c>
      <c r="F71" s="95" t="str">
        <f>IF((SrcKA!G65&lt;&gt;""), SrcKA!G65,"")</f>
        <v>ШТ</v>
      </c>
      <c r="G71" s="96">
        <f>IF((SrcKA!I65&lt;&gt;""), SrcKA!I65,"")</f>
        <v>1987.71</v>
      </c>
      <c r="H71" s="96">
        <f>IF((SrcKA!H65&lt;&gt;""), SrcKA!H65,"")</f>
        <v>1629.27</v>
      </c>
      <c r="I71" s="95" t="s">
        <v>740</v>
      </c>
      <c r="J71" s="97"/>
      <c r="K71" s="97" t="str">
        <f>IF((SrcKA!AB65&lt;&gt;""), SrcKA!AB65,"")</f>
        <v/>
      </c>
      <c r="L71" s="96">
        <f>IF((SrcKA!AC65&lt;&gt;""), SrcKA!AC65,"")</f>
        <v>1629.27</v>
      </c>
      <c r="M71" s="96">
        <f>IF((SrcKA!AA65&lt;&gt;""), SrcKA!AA65,"")</f>
        <v>3</v>
      </c>
      <c r="N71" s="96">
        <f>IF((SrcKA!J65&lt;&gt;""), SrcKA!J65,"")</f>
        <v>48.88</v>
      </c>
      <c r="O71" s="96">
        <f>IF((SrcKA!U65&lt;&gt;""), SrcKA!U65,"")</f>
        <v>2</v>
      </c>
      <c r="P71" s="96">
        <f>IF((SrcKA!V65&lt;&gt;""), SrcKA!V65,"")</f>
        <v>33.56</v>
      </c>
      <c r="Q71" s="94"/>
      <c r="R71" s="96"/>
      <c r="S71" s="96">
        <f>IF((SrcKA!AE65&lt;&gt;""), SrcKA!AE65,"")</f>
        <v>0</v>
      </c>
      <c r="T71" s="96">
        <f>IF((SrcKA!K65&lt;&gt;""), SrcKA!K65,"")</f>
        <v>1711.71</v>
      </c>
      <c r="U71" s="94" t="str">
        <f>IF((SrcKA!O65&lt;&gt;""), SrcKA!O65,"")</f>
        <v>ООО "ОПОРА ЛЭП"</v>
      </c>
      <c r="V71" s="94" t="str">
        <f>IF((SrcKA!Z65&lt;&gt;""), SrcKA!Z65,"")</f>
        <v>Россия</v>
      </c>
      <c r="W71" s="94" t="str">
        <f>IF((SrcKA!R65&lt;&gt;""), SrcKA!R65,"")</f>
        <v>772001001</v>
      </c>
      <c r="X71" s="94" t="str">
        <f>IF((SrcKA!Q65&lt;&gt;""), SrcKA!Q65,"")</f>
        <v>7720858444</v>
      </c>
      <c r="Y71" s="94" t="str">
        <f>IF((SrcKA!S65&lt;&gt;""), SrcKA!S65,"")</f>
        <v/>
      </c>
      <c r="Z71" s="94" t="str">
        <f>IF((SrcKA!P65&lt;&gt;""), SrcKA!P65,"")</f>
        <v>Московская область</v>
      </c>
      <c r="AA71" s="95">
        <f>IF((SrcKA!N65&lt;&gt;""), SrcKA!N65,"")</f>
        <v>2</v>
      </c>
    </row>
    <row r="72" spans="1:27" ht="28.5" x14ac:dyDescent="0.2">
      <c r="A72" s="93" t="s">
        <v>786</v>
      </c>
      <c r="B72" s="94" t="str">
        <f>SrcKA!D66</f>
        <v>ТЦ_20.5.04.04_77_7719546987_04.03.2026_02</v>
      </c>
      <c r="C72" s="94" t="str">
        <f>IF((SrcKA!AI66&lt;&gt;""), SrcKA!AI66,"")</f>
        <v>Зажим натяжной  PAZ 3</v>
      </c>
      <c r="D72" s="94" t="str">
        <f>IF((SrcKA!E66&lt;&gt;""), SrcKA!E66,"")</f>
        <v>Зажим натяжной  PAZ 3</v>
      </c>
      <c r="E72" s="95" t="str">
        <f>IF((SrcKA!AH66&lt;&gt;""), SrcKA!AH66,"")</f>
        <v>ШТ</v>
      </c>
      <c r="F72" s="95" t="str">
        <f>IF((SrcKA!G66&lt;&gt;""), SrcKA!G66,"")</f>
        <v>ШТ</v>
      </c>
      <c r="G72" s="96">
        <f>IF((SrcKA!I66&lt;&gt;""), SrcKA!I66,"")</f>
        <v>1796.65</v>
      </c>
      <c r="H72" s="96">
        <f>IF((SrcKA!H66&lt;&gt;""), SrcKA!H66,"")</f>
        <v>1472.66</v>
      </c>
      <c r="I72" s="95" t="s">
        <v>740</v>
      </c>
      <c r="J72" s="97"/>
      <c r="K72" s="97" t="str">
        <f>IF((SrcKA!AB66&lt;&gt;""), SrcKA!AB66,"")</f>
        <v/>
      </c>
      <c r="L72" s="96">
        <f>IF((SrcKA!AC66&lt;&gt;""), SrcKA!AC66,"")</f>
        <v>1472.66</v>
      </c>
      <c r="M72" s="96">
        <f>IF((SrcKA!AA66&lt;&gt;""), SrcKA!AA66,"")</f>
        <v>3</v>
      </c>
      <c r="N72" s="96">
        <f>IF((SrcKA!J66&lt;&gt;""), SrcKA!J66,"")</f>
        <v>44.18</v>
      </c>
      <c r="O72" s="96">
        <f>IF((SrcKA!U66&lt;&gt;""), SrcKA!U66,"")</f>
        <v>2</v>
      </c>
      <c r="P72" s="96">
        <f>IF((SrcKA!V66&lt;&gt;""), SrcKA!V66,"")</f>
        <v>30.34</v>
      </c>
      <c r="Q72" s="94"/>
      <c r="R72" s="96"/>
      <c r="S72" s="96">
        <f>IF((SrcKA!AE66&lt;&gt;""), SrcKA!AE66,"")</f>
        <v>0</v>
      </c>
      <c r="T72" s="96">
        <f>IF((SrcKA!K66&lt;&gt;""), SrcKA!K66,"")</f>
        <v>1547.18</v>
      </c>
      <c r="U72" s="94" t="str">
        <f>IF((SrcKA!O66&lt;&gt;""), SrcKA!O66,"")</f>
        <v>ООО ТК "Норма-Кабель"</v>
      </c>
      <c r="V72" s="94" t="str">
        <f>IF((SrcKA!Z66&lt;&gt;""), SrcKA!Z66,"")</f>
        <v>Россия</v>
      </c>
      <c r="W72" s="94" t="str">
        <f>IF((SrcKA!R66&lt;&gt;""), SrcKA!R66,"")</f>
        <v>504101001</v>
      </c>
      <c r="X72" s="94" t="str">
        <f>IF((SrcKA!Q66&lt;&gt;""), SrcKA!Q66,"")</f>
        <v>7719546987</v>
      </c>
      <c r="Y72" s="94" t="str">
        <f>IF((SrcKA!S66&lt;&gt;""), SrcKA!S66,"")</f>
        <v>https://sip2a.ru/</v>
      </c>
      <c r="Z72" s="94" t="str">
        <f>IF((SrcKA!P66&lt;&gt;""), SrcKA!P66,"")</f>
        <v>Московская область</v>
      </c>
      <c r="AA72" s="95">
        <f>IF((SrcKA!N66&lt;&gt;""), SrcKA!N66,"")</f>
        <v>2</v>
      </c>
    </row>
    <row r="73" spans="1:27" ht="30" x14ac:dyDescent="0.2">
      <c r="A73" s="88" t="s">
        <v>787</v>
      </c>
      <c r="B73" s="89" t="str">
        <f>SrcKA!D67</f>
        <v>ТЦ_20.5.04.04_77_7720873121_05.03.2026_02</v>
      </c>
      <c r="C73" s="89" t="str">
        <f>IF((SrcKA!AI67&lt;&gt;""), SrcKA!AI67,"")</f>
        <v>Зажим натяжной  PAZ 3</v>
      </c>
      <c r="D73" s="89" t="str">
        <f>IF((SrcKA!E67&lt;&gt;""), SrcKA!E67,"")</f>
        <v>Зажим натяжной  PAZ 3</v>
      </c>
      <c r="E73" s="90" t="str">
        <f>IF((SrcKA!AH67&lt;&gt;""), SrcKA!AH67,"")</f>
        <v>ШТ</v>
      </c>
      <c r="F73" s="90" t="str">
        <f>IF((SrcKA!G67&lt;&gt;""), SrcKA!G67,"")</f>
        <v>ШТ</v>
      </c>
      <c r="G73" s="91">
        <f>IF((SrcKA!I67&lt;&gt;""), SrcKA!I67,"")</f>
        <v>1757.39</v>
      </c>
      <c r="H73" s="91">
        <f>IF((SrcKA!H67&lt;&gt;""), SrcKA!H67,"")</f>
        <v>1440.48</v>
      </c>
      <c r="I73" s="90" t="s">
        <v>739</v>
      </c>
      <c r="J73" s="92"/>
      <c r="K73" s="92" t="str">
        <f>IF((SrcKA!AB67&lt;&gt;""), SrcKA!AB67,"")</f>
        <v/>
      </c>
      <c r="L73" s="91">
        <f>IF((SrcKA!AC67&lt;&gt;""), SrcKA!AC67,"")</f>
        <v>1440.48</v>
      </c>
      <c r="M73" s="91">
        <f>IF((SrcKA!AA67&lt;&gt;""), SrcKA!AA67,"")</f>
        <v>3</v>
      </c>
      <c r="N73" s="91">
        <f>IF((SrcKA!J67&lt;&gt;""), SrcKA!J67,"")</f>
        <v>43.21</v>
      </c>
      <c r="O73" s="91">
        <f>IF((SrcKA!U67&lt;&gt;""), SrcKA!U67,"")</f>
        <v>2</v>
      </c>
      <c r="P73" s="91">
        <f>IF((SrcKA!V67&lt;&gt;""), SrcKA!V67,"")</f>
        <v>29.67</v>
      </c>
      <c r="Q73" s="89"/>
      <c r="R73" s="91"/>
      <c r="S73" s="91">
        <f>IF((SrcKA!AE67&lt;&gt;""), SrcKA!AE67,"")</f>
        <v>0</v>
      </c>
      <c r="T73" s="91">
        <f>IF((SrcKA!K67&lt;&gt;""), SrcKA!K67,"")</f>
        <v>1513.36</v>
      </c>
      <c r="U73" s="89" t="str">
        <f>IF((SrcKA!O67&lt;&gt;""), SrcKA!O67,"")</f>
        <v>ООО ТД "МАСС"</v>
      </c>
      <c r="V73" s="89" t="str">
        <f>IF((SrcKA!Z67&lt;&gt;""), SrcKA!Z67,"")</f>
        <v>Россия</v>
      </c>
      <c r="W73" s="89" t="str">
        <f>IF((SrcKA!R67&lt;&gt;""), SrcKA!R67,"")</f>
        <v>772001001</v>
      </c>
      <c r="X73" s="89" t="str">
        <f>IF((SrcKA!Q67&lt;&gt;""), SrcKA!Q67,"")</f>
        <v>7720873121</v>
      </c>
      <c r="Y73" s="89" t="str">
        <f>IF((SrcKA!S67&lt;&gt;""), SrcKA!S67,"")</f>
        <v/>
      </c>
      <c r="Z73" s="89" t="str">
        <f>IF((SrcKA!P67&lt;&gt;""), SrcKA!P67,"")</f>
        <v>Московская область</v>
      </c>
      <c r="AA73" s="90">
        <f>IF((SrcKA!N67&lt;&gt;""), SrcKA!N67,"")</f>
        <v>2</v>
      </c>
    </row>
    <row r="74" spans="1:27" ht="28.5" x14ac:dyDescent="0.2">
      <c r="A74" s="93" t="s">
        <v>788</v>
      </c>
      <c r="B74" s="94" t="str">
        <f>SrcKA!D68</f>
        <v>ТЦ_22.2.01.08_77_7720858444_04.03.2026_02</v>
      </c>
      <c r="C74" s="94" t="str">
        <f>IF((SrcKA!AI68&lt;&gt;""), SrcKA!AI68,"")</f>
        <v>Изолятор линейный подвесной полимерный ЛК 70/10</v>
      </c>
      <c r="D74" s="94" t="str">
        <f>IF((SrcKA!E68&lt;&gt;""), SrcKA!E68,"")</f>
        <v>Изолятор линейный подвесной полимерный ЛК 70/10</v>
      </c>
      <c r="E74" s="95" t="str">
        <f>IF((SrcKA!AH68&lt;&gt;""), SrcKA!AH68,"")</f>
        <v>ШТ</v>
      </c>
      <c r="F74" s="95" t="str">
        <f>IF((SrcKA!G68&lt;&gt;""), SrcKA!G68,"")</f>
        <v>ШТ</v>
      </c>
      <c r="G74" s="96">
        <f>IF((SrcKA!I68&lt;&gt;""), SrcKA!I68,"")</f>
        <v>1249.01</v>
      </c>
      <c r="H74" s="96">
        <f>IF((SrcKA!H68&lt;&gt;""), SrcKA!H68,"")</f>
        <v>1023.78</v>
      </c>
      <c r="I74" s="95" t="s">
        <v>740</v>
      </c>
      <c r="J74" s="97"/>
      <c r="K74" s="97" t="str">
        <f>IF((SrcKA!AB68&lt;&gt;""), SrcKA!AB68,"")</f>
        <v/>
      </c>
      <c r="L74" s="96">
        <f>IF((SrcKA!AC68&lt;&gt;""), SrcKA!AC68,"")</f>
        <v>1023.78</v>
      </c>
      <c r="M74" s="96">
        <f>IF((SrcKA!AA68&lt;&gt;""), SrcKA!AA68,"")</f>
        <v>3</v>
      </c>
      <c r="N74" s="96">
        <f>IF((SrcKA!J68&lt;&gt;""), SrcKA!J68,"")</f>
        <v>30.71</v>
      </c>
      <c r="O74" s="96">
        <f>IF((SrcKA!U68&lt;&gt;""), SrcKA!U68,"")</f>
        <v>2</v>
      </c>
      <c r="P74" s="96">
        <f>IF((SrcKA!V68&lt;&gt;""), SrcKA!V68,"")</f>
        <v>21.09</v>
      </c>
      <c r="Q74" s="94"/>
      <c r="R74" s="96"/>
      <c r="S74" s="96">
        <f>IF((SrcKA!AE68&lt;&gt;""), SrcKA!AE68,"")</f>
        <v>0</v>
      </c>
      <c r="T74" s="96">
        <f>IF((SrcKA!K68&lt;&gt;""), SrcKA!K68,"")</f>
        <v>1075.58</v>
      </c>
      <c r="U74" s="94" t="str">
        <f>IF((SrcKA!O68&lt;&gt;""), SrcKA!O68,"")</f>
        <v>ООО "ОПОРА ЛЭП"</v>
      </c>
      <c r="V74" s="94" t="str">
        <f>IF((SrcKA!Z68&lt;&gt;""), SrcKA!Z68,"")</f>
        <v>Россия</v>
      </c>
      <c r="W74" s="94" t="str">
        <f>IF((SrcKA!R68&lt;&gt;""), SrcKA!R68,"")</f>
        <v>772001001</v>
      </c>
      <c r="X74" s="94" t="str">
        <f>IF((SrcKA!Q68&lt;&gt;""), SrcKA!Q68,"")</f>
        <v>7720858444</v>
      </c>
      <c r="Y74" s="94" t="str">
        <f>IF((SrcKA!S68&lt;&gt;""), SrcKA!S68,"")</f>
        <v/>
      </c>
      <c r="Z74" s="94" t="str">
        <f>IF((SrcKA!P68&lt;&gt;""), SrcKA!P68,"")</f>
        <v>Московская область</v>
      </c>
      <c r="AA74" s="95">
        <f>IF((SrcKA!N68&lt;&gt;""), SrcKA!N68,"")</f>
        <v>2</v>
      </c>
    </row>
    <row r="77" spans="1:27" ht="13.9" customHeight="1" x14ac:dyDescent="0.2">
      <c r="A77" s="9"/>
      <c r="B77" s="9"/>
      <c r="C77" s="9"/>
      <c r="D77" s="98" t="s">
        <v>697</v>
      </c>
      <c r="E77" s="31"/>
      <c r="F77" s="31"/>
      <c r="G77" s="31"/>
      <c r="H77" s="31"/>
      <c r="I77" s="31"/>
      <c r="J77" s="31"/>
      <c r="K77" s="31"/>
      <c r="L77" s="31"/>
      <c r="M77" s="31"/>
      <c r="N77" s="17"/>
      <c r="O77" s="9"/>
      <c r="P77" s="9"/>
      <c r="Q77" s="12"/>
      <c r="R77" s="12"/>
      <c r="S77" s="12"/>
      <c r="T77" s="12"/>
      <c r="U77" s="12"/>
      <c r="V77" s="9"/>
      <c r="W77" s="9"/>
      <c r="X77" s="9"/>
      <c r="Y77" s="9"/>
      <c r="Z77" s="9"/>
      <c r="AA77" s="9"/>
    </row>
    <row r="78" spans="1:27" ht="13.9" customHeight="1" x14ac:dyDescent="0.2">
      <c r="A78" s="9"/>
      <c r="B78" s="9"/>
      <c r="C78" s="9"/>
      <c r="D78" s="9"/>
      <c r="E78" s="155" t="s">
        <v>698</v>
      </c>
      <c r="F78" s="155"/>
      <c r="G78" s="155"/>
      <c r="H78" s="155"/>
      <c r="I78" s="155"/>
      <c r="J78" s="155"/>
      <c r="K78" s="155"/>
      <c r="L78" s="155"/>
      <c r="M78" s="155"/>
      <c r="N78" s="35"/>
      <c r="O78" s="21"/>
      <c r="P78" s="21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13.9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7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13.9" customHeight="1" x14ac:dyDescent="0.2">
      <c r="A80" s="9"/>
      <c r="B80" s="9"/>
      <c r="C80" s="99"/>
      <c r="D80" s="98" t="s">
        <v>699</v>
      </c>
      <c r="E80" s="31"/>
      <c r="F80" s="31"/>
      <c r="G80" s="31"/>
      <c r="H80" s="31"/>
      <c r="I80" s="31"/>
      <c r="J80" s="31"/>
      <c r="K80" s="31"/>
      <c r="L80" s="31"/>
      <c r="M80" s="31"/>
      <c r="N80" s="17"/>
      <c r="O80" s="9"/>
      <c r="P80" s="9"/>
      <c r="Q80" s="12"/>
      <c r="R80" s="12"/>
      <c r="S80" s="12"/>
      <c r="T80" s="12"/>
      <c r="U80" s="12"/>
      <c r="V80" s="9"/>
      <c r="W80" s="9"/>
      <c r="X80" s="9"/>
      <c r="Y80" s="9"/>
      <c r="Z80" s="9"/>
      <c r="AA80" s="9"/>
    </row>
    <row r="81" spans="1:27" ht="13.9" customHeight="1" x14ac:dyDescent="0.2">
      <c r="A81" s="9"/>
      <c r="B81" s="9"/>
      <c r="C81" s="9"/>
      <c r="D81" s="9"/>
      <c r="E81" s="155" t="s">
        <v>698</v>
      </c>
      <c r="F81" s="155"/>
      <c r="G81" s="155"/>
      <c r="H81" s="155"/>
      <c r="I81" s="155"/>
      <c r="J81" s="155"/>
      <c r="K81" s="155"/>
      <c r="L81" s="155"/>
      <c r="M81" s="155"/>
      <c r="N81" s="35"/>
      <c r="O81" s="21"/>
      <c r="P81" s="21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13.9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7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7.6" customHeight="1" x14ac:dyDescent="0.2">
      <c r="A83" s="9"/>
      <c r="B83" s="9"/>
      <c r="C83" s="9"/>
      <c r="D83" s="100" t="s">
        <v>789</v>
      </c>
      <c r="E83" s="31"/>
      <c r="F83" s="31"/>
      <c r="G83" s="31"/>
      <c r="H83" s="31"/>
      <c r="I83" s="31"/>
      <c r="J83" s="31"/>
      <c r="K83" s="31"/>
      <c r="L83" s="31"/>
      <c r="M83" s="31"/>
      <c r="N83" s="17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13.9" customHeight="1" x14ac:dyDescent="0.2">
      <c r="A84" s="9"/>
      <c r="B84" s="9"/>
      <c r="C84" s="9"/>
      <c r="D84" s="9"/>
      <c r="E84" s="155" t="s">
        <v>698</v>
      </c>
      <c r="F84" s="155"/>
      <c r="G84" s="155"/>
      <c r="H84" s="155"/>
      <c r="I84" s="155"/>
      <c r="J84" s="155"/>
      <c r="K84" s="155"/>
      <c r="L84" s="155"/>
      <c r="M84" s="155"/>
      <c r="N84" s="17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</sheetData>
  <mergeCells count="41">
    <mergeCell ref="E81:M81"/>
    <mergeCell ref="E84:M84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Q12:S15"/>
    <mergeCell ref="A20:AA20"/>
    <mergeCell ref="E78:M7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9"/>
  <sheetViews>
    <sheetView workbookViewId="0">
      <selection activeCell="A345" sqref="A345:AX34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74278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343</v>
      </c>
      <c r="C12" s="1">
        <v>0</v>
      </c>
      <c r="D12" s="1">
        <f>ROW(A284)</f>
        <v>284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5</v>
      </c>
      <c r="AI12" s="1" t="s">
        <v>6</v>
      </c>
      <c r="AJ12" s="1" t="s">
        <v>7</v>
      </c>
      <c r="AK12" s="1"/>
      <c r="AL12" s="1" t="s">
        <v>8</v>
      </c>
      <c r="AM12" s="1" t="s">
        <v>9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46073</v>
      </c>
      <c r="CT12" s="1">
        <v>540</v>
      </c>
      <c r="CU12" s="1">
        <v>17</v>
      </c>
      <c r="CV12" s="1" t="s">
        <v>574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B284</f>
        <v>343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Строительство ВЛЗ-6 кВ от КВЛ-6 кВ ТП-267-АСП-1538(КРН-38) с установкой РЛР-6 кВ, ПС 35 кВ кВ № 223 Глебово, в т. ч. ПИР, МО, г.о. Щелково, 50:14:0000000:159477</v>
      </c>
      <c r="H18" s="2"/>
      <c r="I18" s="2"/>
      <c r="J18" s="2"/>
      <c r="K18" s="2"/>
      <c r="L18" s="2"/>
      <c r="M18" s="2"/>
      <c r="N18" s="2"/>
      <c r="O18" s="2">
        <f t="shared" ref="O18:AT18" si="1">O284</f>
        <v>254723.67</v>
      </c>
      <c r="P18" s="2">
        <f t="shared" si="1"/>
        <v>224239.98</v>
      </c>
      <c r="Q18" s="2">
        <f t="shared" si="1"/>
        <v>7904.25</v>
      </c>
      <c r="R18" s="2">
        <f t="shared" si="1"/>
        <v>3739.95</v>
      </c>
      <c r="S18" s="2">
        <f t="shared" si="1"/>
        <v>18839.490000000002</v>
      </c>
      <c r="T18" s="2">
        <f t="shared" si="1"/>
        <v>0</v>
      </c>
      <c r="U18" s="2">
        <f t="shared" si="1"/>
        <v>33.324983199999998</v>
      </c>
      <c r="V18" s="2">
        <f t="shared" si="1"/>
        <v>6.4184265999999992</v>
      </c>
      <c r="W18" s="2">
        <f t="shared" si="1"/>
        <v>0</v>
      </c>
      <c r="X18" s="2">
        <f t="shared" si="1"/>
        <v>21376.77</v>
      </c>
      <c r="Y18" s="2">
        <f t="shared" si="1"/>
        <v>11860.39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87615.28</v>
      </c>
      <c r="AQ18" s="2">
        <f t="shared" si="1"/>
        <v>0</v>
      </c>
      <c r="AR18" s="2">
        <f t="shared" si="1"/>
        <v>287960.83</v>
      </c>
      <c r="AS18" s="2">
        <f t="shared" si="1"/>
        <v>176536.03</v>
      </c>
      <c r="AT18" s="2">
        <f t="shared" si="1"/>
        <v>11710.7</v>
      </c>
      <c r="AU18" s="2">
        <f t="shared" ref="AU18:BZ18" si="2">AU284</f>
        <v>12098.82</v>
      </c>
      <c r="AV18" s="2">
        <f t="shared" si="2"/>
        <v>224239.98</v>
      </c>
      <c r="AW18" s="2">
        <f t="shared" si="2"/>
        <v>136624.70000000001</v>
      </c>
      <c r="AX18" s="2">
        <f t="shared" si="2"/>
        <v>0</v>
      </c>
      <c r="AY18" s="2">
        <f t="shared" si="2"/>
        <v>136624.70000000001</v>
      </c>
      <c r="AZ18" s="2">
        <f t="shared" si="2"/>
        <v>87615.28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ROW(A181)</f>
        <v>181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ВЛ-6 кВ</v>
      </c>
      <c r="H22" s="2"/>
      <c r="I22" s="2"/>
      <c r="J22" s="2"/>
      <c r="K22" s="2"/>
      <c r="L22" s="2"/>
      <c r="M22" s="2"/>
      <c r="N22" s="2"/>
      <c r="O22" s="2">
        <f t="shared" ref="O22:AT22" si="8">O181</f>
        <v>248962.33</v>
      </c>
      <c r="P22" s="2">
        <f t="shared" si="8"/>
        <v>224239.98</v>
      </c>
      <c r="Q22" s="2">
        <f t="shared" si="8"/>
        <v>7904.25</v>
      </c>
      <c r="R22" s="2">
        <f t="shared" si="8"/>
        <v>3739.95</v>
      </c>
      <c r="S22" s="2">
        <f t="shared" si="8"/>
        <v>13078.15</v>
      </c>
      <c r="T22" s="2">
        <f t="shared" si="8"/>
        <v>0</v>
      </c>
      <c r="U22" s="2">
        <f t="shared" si="8"/>
        <v>25.045783199999999</v>
      </c>
      <c r="V22" s="2">
        <f t="shared" si="8"/>
        <v>6.4184265999999992</v>
      </c>
      <c r="W22" s="2">
        <f t="shared" si="8"/>
        <v>0</v>
      </c>
      <c r="X22" s="2">
        <f t="shared" si="8"/>
        <v>17113.37</v>
      </c>
      <c r="Y22" s="2">
        <f t="shared" si="8"/>
        <v>9786.31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87615.28</v>
      </c>
      <c r="AQ22" s="2">
        <f t="shared" si="8"/>
        <v>0</v>
      </c>
      <c r="AR22" s="2">
        <f t="shared" si="8"/>
        <v>275862.01</v>
      </c>
      <c r="AS22" s="2">
        <f t="shared" si="8"/>
        <v>176536.03</v>
      </c>
      <c r="AT22" s="2">
        <f t="shared" si="8"/>
        <v>11710.7</v>
      </c>
      <c r="AU22" s="2">
        <f t="shared" ref="AU22:BZ22" si="9">AU181</f>
        <v>0</v>
      </c>
      <c r="AV22" s="2">
        <f t="shared" si="9"/>
        <v>224239.98</v>
      </c>
      <c r="AW22" s="2">
        <f t="shared" si="9"/>
        <v>136624.70000000001</v>
      </c>
      <c r="AX22" s="2">
        <f t="shared" si="9"/>
        <v>0</v>
      </c>
      <c r="AY22" s="2">
        <f t="shared" si="9"/>
        <v>136624.70000000001</v>
      </c>
      <c r="AZ22" s="2">
        <f t="shared" si="9"/>
        <v>87615.28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ROW(A54)</f>
        <v>54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СМР</v>
      </c>
      <c r="H26" s="2"/>
      <c r="I26" s="2"/>
      <c r="J26" s="2"/>
      <c r="K26" s="2"/>
      <c r="L26" s="2"/>
      <c r="M26" s="2"/>
      <c r="N26" s="2"/>
      <c r="O26" s="2">
        <f t="shared" ref="O26:AT26" si="15">O54</f>
        <v>27989.32</v>
      </c>
      <c r="P26" s="2">
        <f t="shared" si="15"/>
        <v>3266.97</v>
      </c>
      <c r="Q26" s="2">
        <f t="shared" si="15"/>
        <v>7904.25</v>
      </c>
      <c r="R26" s="2">
        <f t="shared" si="15"/>
        <v>3739.95</v>
      </c>
      <c r="S26" s="2">
        <f t="shared" si="15"/>
        <v>13078.15</v>
      </c>
      <c r="T26" s="2">
        <f t="shared" si="15"/>
        <v>0</v>
      </c>
      <c r="U26" s="2">
        <f t="shared" si="15"/>
        <v>25.045783199999999</v>
      </c>
      <c r="V26" s="2">
        <f t="shared" si="15"/>
        <v>6.4184265999999992</v>
      </c>
      <c r="W26" s="2">
        <f t="shared" si="15"/>
        <v>0</v>
      </c>
      <c r="X26" s="2">
        <f t="shared" si="15"/>
        <v>17113.37</v>
      </c>
      <c r="Y26" s="2">
        <f t="shared" si="15"/>
        <v>9786.31</v>
      </c>
      <c r="Z26" s="2">
        <f t="shared" si="15"/>
        <v>0</v>
      </c>
      <c r="AA26" s="2">
        <f t="shared" si="15"/>
        <v>0</v>
      </c>
      <c r="AB26" s="2">
        <f t="shared" si="15"/>
        <v>27989.32</v>
      </c>
      <c r="AC26" s="2">
        <f t="shared" si="15"/>
        <v>3266.97</v>
      </c>
      <c r="AD26" s="2">
        <f t="shared" si="15"/>
        <v>7904.25</v>
      </c>
      <c r="AE26" s="2">
        <f t="shared" si="15"/>
        <v>3739.95</v>
      </c>
      <c r="AF26" s="2">
        <f t="shared" si="15"/>
        <v>13078.15</v>
      </c>
      <c r="AG26" s="2">
        <f t="shared" si="15"/>
        <v>0</v>
      </c>
      <c r="AH26" s="2">
        <f t="shared" si="15"/>
        <v>25.045783199999999</v>
      </c>
      <c r="AI26" s="2">
        <f t="shared" si="15"/>
        <v>6.4184265999999992</v>
      </c>
      <c r="AJ26" s="2">
        <f t="shared" si="15"/>
        <v>0</v>
      </c>
      <c r="AK26" s="2">
        <f t="shared" si="15"/>
        <v>17113.37</v>
      </c>
      <c r="AL26" s="2">
        <f t="shared" si="15"/>
        <v>9786.31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54889</v>
      </c>
      <c r="AS26" s="2">
        <f t="shared" si="15"/>
        <v>49868.83</v>
      </c>
      <c r="AT26" s="2">
        <f t="shared" si="15"/>
        <v>5020.17</v>
      </c>
      <c r="AU26" s="2">
        <f t="shared" ref="AU26:BZ26" si="16">AU54</f>
        <v>0</v>
      </c>
      <c r="AV26" s="2">
        <f t="shared" si="16"/>
        <v>3266.97</v>
      </c>
      <c r="AW26" s="2">
        <f t="shared" si="16"/>
        <v>3266.97</v>
      </c>
      <c r="AX26" s="2">
        <f t="shared" si="16"/>
        <v>0</v>
      </c>
      <c r="AY26" s="2">
        <f t="shared" si="16"/>
        <v>3266.97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CA54</f>
        <v>54889</v>
      </c>
      <c r="CB26" s="2">
        <f t="shared" si="17"/>
        <v>49868.83</v>
      </c>
      <c r="CC26" s="2">
        <f t="shared" si="17"/>
        <v>5020.17</v>
      </c>
      <c r="CD26" s="2">
        <f t="shared" si="17"/>
        <v>0</v>
      </c>
      <c r="CE26" s="2">
        <f t="shared" si="17"/>
        <v>3266.97</v>
      </c>
      <c r="CF26" s="2">
        <f t="shared" si="17"/>
        <v>3266.97</v>
      </c>
      <c r="CG26" s="2">
        <f t="shared" si="17"/>
        <v>0</v>
      </c>
      <c r="CH26" s="2">
        <f t="shared" si="17"/>
        <v>3266.97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3</v>
      </c>
      <c r="F28" t="s">
        <v>25</v>
      </c>
      <c r="G28" t="s">
        <v>26</v>
      </c>
      <c r="H28" t="s">
        <v>27</v>
      </c>
      <c r="I28">
        <v>16</v>
      </c>
      <c r="J28">
        <v>0</v>
      </c>
      <c r="K28">
        <v>16</v>
      </c>
      <c r="O28">
        <f>ROUND(CP28,2)</f>
        <v>16822.53</v>
      </c>
      <c r="P28">
        <f>SUMIF(SmtRes!AQ1:'SmtRes'!AQ5,"=1",SmtRes!DF1:'SmtRes'!DF5)</f>
        <v>0</v>
      </c>
      <c r="Q28">
        <f>SUMIF(SmtRes!AQ1:'SmtRes'!AQ5,"=1",SmtRes!DG1:'SmtRes'!DG5)</f>
        <v>8733.9599999999991</v>
      </c>
      <c r="R28">
        <f>SUMIF(SmtRes!AQ1:'SmtRes'!AQ5,"=1",SmtRes!DH1:'SmtRes'!DH5)</f>
        <v>4856.2199999999993</v>
      </c>
      <c r="S28">
        <f>SUMIF(SmtRes!AQ1:'SmtRes'!AQ5,"=1",SmtRes!DI1:'SmtRes'!DI5)</f>
        <v>3232.35</v>
      </c>
      <c r="T28">
        <f t="shared" ref="T28:T52" si="21">ROUND(CU28*I28,2)</f>
        <v>0</v>
      </c>
      <c r="U28">
        <f>SUMIF(SmtRes!AQ1:'SmtRes'!AQ5,"=1",SmtRes!CV1:'SmtRes'!CV5)</f>
        <v>7.04</v>
      </c>
      <c r="V28">
        <f>SUMIF(SmtRes!AQ1:'SmtRes'!AQ5,"=1",SmtRes!CW1:'SmtRes'!CW5)</f>
        <v>7.68</v>
      </c>
      <c r="W28">
        <f t="shared" ref="W28:W52" si="22">ROUND(CX28*I28,2)</f>
        <v>0</v>
      </c>
      <c r="X28">
        <f t="shared" ref="X28:X52" si="23">ROUND(CY28,2)</f>
        <v>8331.23</v>
      </c>
      <c r="Y28">
        <f t="shared" ref="Y28:Y52" si="24">ROUND(CZ28,2)</f>
        <v>4853.1400000000003</v>
      </c>
      <c r="AA28">
        <v>-1</v>
      </c>
      <c r="AB28">
        <f t="shared" ref="AB28:AB52" si="25">ROUND((AC28+AD28+AF28),6)</f>
        <v>712.76319999999998</v>
      </c>
      <c r="AC28">
        <f>ROUND((0),6)</f>
        <v>0</v>
      </c>
      <c r="AD28">
        <f>ROUND((((SUM(SmtRes!BR1:'SmtRes'!BR5))-(SUM(SmtRes!BS1:'SmtRes'!BS5)))+AE28),6)</f>
        <v>510.74160000000001</v>
      </c>
      <c r="AE28">
        <f>ROUND((SUM(SmtRes!BS1:'SmtRes'!BS5)),6)</f>
        <v>303.5136</v>
      </c>
      <c r="AF28">
        <f>ROUND((SUM(SmtRes!BT1:'SmtRes'!BT5)),6)</f>
        <v>202.02160000000001</v>
      </c>
      <c r="AG28">
        <f t="shared" ref="AG28:AG52" si="26">ROUND((AP28),6)</f>
        <v>0</v>
      </c>
      <c r="AH28">
        <f>(SUM(SmtRes!BU1:'SmtRes'!BU5))</f>
        <v>0.44</v>
      </c>
      <c r="AI28">
        <f>(SUM(SmtRes!BV1:'SmtRes'!BV5))</f>
        <v>0.48</v>
      </c>
      <c r="AJ28">
        <f t="shared" ref="AJ28:AJ52" si="27">(AS28)</f>
        <v>0</v>
      </c>
      <c r="AK28">
        <v>1016.2768</v>
      </c>
      <c r="AL28">
        <v>0</v>
      </c>
      <c r="AM28">
        <v>510.74159999999995</v>
      </c>
      <c r="AN28">
        <v>303.5136</v>
      </c>
      <c r="AO28">
        <v>202.02160000000001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16822.53</v>
      </c>
      <c r="CQ28">
        <f>SUMIF(SmtRes!AQ1:'SmtRes'!AQ5,"=1",SmtRes!AA1:'SmtRes'!AA5)</f>
        <v>0</v>
      </c>
      <c r="CR28">
        <f>SUMIF(SmtRes!AQ1:'SmtRes'!AQ5,"=1",SmtRes!AB1:'SmtRes'!AB5)</f>
        <v>2274.4699999999998</v>
      </c>
      <c r="CS28">
        <f>SUMIF(SmtRes!AQ1:'SmtRes'!AQ5,"=1",SmtRes!AC1:'SmtRes'!AC5)</f>
        <v>1264.6400000000001</v>
      </c>
      <c r="CT28">
        <f>SUMIF(SmtRes!AQ1:'SmtRes'!AQ5,"=1",SmtRes!AD1:'SmtRes'!AD5)</f>
        <v>459.14</v>
      </c>
      <c r="CU28">
        <f>AG28</f>
        <v>0</v>
      </c>
      <c r="CV28">
        <f>SUMIF(SmtRes!AQ1:'SmtRes'!AQ5,"=1",SmtRes!BU1:'SmtRes'!BU5)</f>
        <v>0.44</v>
      </c>
      <c r="CW28">
        <f>SUMIF(SmtRes!AQ1:'SmtRes'!AQ5,"=1",SmtRes!BV1:'SmtRes'!BV5)</f>
        <v>0.48</v>
      </c>
      <c r="CX28">
        <f>AJ28</f>
        <v>0</v>
      </c>
      <c r="CY28">
        <f>(((S28+R28)*AT28)/100)</f>
        <v>8331.2271000000001</v>
      </c>
      <c r="CZ28">
        <f>(((S28+R28)*AU28)/100)</f>
        <v>4853.1419999999998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54777118</v>
      </c>
      <c r="EF28">
        <v>2</v>
      </c>
      <c r="EG28" t="s">
        <v>29</v>
      </c>
      <c r="EH28">
        <v>27</v>
      </c>
      <c r="EI28" t="s">
        <v>30</v>
      </c>
      <c r="EJ28">
        <v>1</v>
      </c>
      <c r="EK28">
        <v>33001</v>
      </c>
      <c r="EL28" t="s">
        <v>30</v>
      </c>
      <c r="EM28" t="s">
        <v>31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1316594094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2" si="28">ROUND(IF(AND(BH28=3,BI28=3,FS28&lt;&gt;0),P28,0),2)</f>
        <v>0</v>
      </c>
      <c r="GM28">
        <f t="shared" ref="GM28:GM52" si="29">ROUND(O28+X28+Y28,2)+GX28</f>
        <v>30006.9</v>
      </c>
      <c r="GN28">
        <f t="shared" ref="GN28:GN52" si="30">IF(OR(BI28=0,BI28=1),GM28-GX28,0)</f>
        <v>30006.9</v>
      </c>
      <c r="GO28">
        <f t="shared" ref="GO28:GO52" si="31">IF(BI28=2,GM28-GX28,0)</f>
        <v>0</v>
      </c>
      <c r="GP28">
        <f t="shared" ref="GP28:GP52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32</v>
      </c>
      <c r="HO28" t="s">
        <v>33</v>
      </c>
      <c r="HP28" t="s">
        <v>30</v>
      </c>
      <c r="HQ28" t="s">
        <v>30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3</v>
      </c>
      <c r="F29" t="s">
        <v>34</v>
      </c>
      <c r="G29" t="s">
        <v>35</v>
      </c>
      <c r="H29" t="s">
        <v>27</v>
      </c>
      <c r="I29">
        <v>2</v>
      </c>
      <c r="J29">
        <v>0</v>
      </c>
      <c r="K29">
        <v>2</v>
      </c>
      <c r="O29">
        <f>ROUND(CP29,2)</f>
        <v>562.16999999999996</v>
      </c>
      <c r="P29">
        <f>SUMIF(SmtRes!AQ6:'SmtRes'!AQ9,"=1",SmtRes!DF6:'SmtRes'!DF9)</f>
        <v>0</v>
      </c>
      <c r="Q29">
        <f>SUMIF(SmtRes!AQ6:'SmtRes'!AQ9,"=1",SmtRes!DG6:'SmtRes'!DG9)</f>
        <v>181.49</v>
      </c>
      <c r="R29">
        <f>SUMIF(SmtRes!AQ6:'SmtRes'!AQ9,"=1",SmtRes!DH6:'SmtRes'!DH9)</f>
        <v>151.11000000000001</v>
      </c>
      <c r="S29">
        <f>SUMIF(SmtRes!AQ6:'SmtRes'!AQ9,"=1",SmtRes!DI6:'SmtRes'!DI9)</f>
        <v>229.57</v>
      </c>
      <c r="T29">
        <f t="shared" si="21"/>
        <v>0</v>
      </c>
      <c r="U29">
        <f>SUMIF(SmtRes!AQ6:'SmtRes'!AQ9,"=1",SmtRes!CV6:'SmtRes'!CV9)</f>
        <v>0.5</v>
      </c>
      <c r="V29">
        <f>SUMIF(SmtRes!AQ6:'SmtRes'!AQ9,"=1",SmtRes!CW6:'SmtRes'!CW9)</f>
        <v>0.28000000000000003</v>
      </c>
      <c r="W29">
        <f t="shared" si="22"/>
        <v>0</v>
      </c>
      <c r="X29">
        <f t="shared" si="23"/>
        <v>392.1</v>
      </c>
      <c r="Y29">
        <f t="shared" si="24"/>
        <v>228.41</v>
      </c>
      <c r="AA29">
        <v>-1</v>
      </c>
      <c r="AB29">
        <f t="shared" si="25"/>
        <v>185.03700000000001</v>
      </c>
      <c r="AC29">
        <f>ROUND((0),6)</f>
        <v>0</v>
      </c>
      <c r="AD29">
        <f>ROUND((((SUM(SmtRes!BR6:'SmtRes'!BR9))-(SUM(SmtRes!BS6:'SmtRes'!BS9)))+AE29),6)</f>
        <v>70.251999999999995</v>
      </c>
      <c r="AE29">
        <f>ROUND((SUM(SmtRes!BS6:'SmtRes'!BS9)),6)</f>
        <v>75.556600000000003</v>
      </c>
      <c r="AF29">
        <f>ROUND((SUM(SmtRes!BT6:'SmtRes'!BT9)),6)</f>
        <v>114.785</v>
      </c>
      <c r="AG29">
        <f t="shared" si="26"/>
        <v>0</v>
      </c>
      <c r="AH29">
        <f>(SUM(SmtRes!BU6:'SmtRes'!BU9))</f>
        <v>0.25</v>
      </c>
      <c r="AI29">
        <f>(SUM(SmtRes!BV6:'SmtRes'!BV9))</f>
        <v>0.14000000000000001</v>
      </c>
      <c r="AJ29">
        <f t="shared" si="27"/>
        <v>0</v>
      </c>
      <c r="AK29">
        <v>260.59360000000004</v>
      </c>
      <c r="AL29">
        <v>0</v>
      </c>
      <c r="AM29">
        <v>70.25200000000001</v>
      </c>
      <c r="AN29">
        <v>75.556600000000017</v>
      </c>
      <c r="AO29">
        <v>114.785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562.17000000000007</v>
      </c>
      <c r="CQ29">
        <f>SUMIF(SmtRes!AQ6:'SmtRes'!AQ9,"=1",SmtRes!AA6:'SmtRes'!AA9)</f>
        <v>0</v>
      </c>
      <c r="CR29">
        <f>SUMIF(SmtRes!AQ6:'SmtRes'!AQ9,"=1",SmtRes!AB6:'SmtRes'!AB9)</f>
        <v>648.18000000000006</v>
      </c>
      <c r="CS29">
        <f>SUMIF(SmtRes!AQ6:'SmtRes'!AQ9,"=1",SmtRes!AC6:'SmtRes'!AC9)</f>
        <v>539.69000000000005</v>
      </c>
      <c r="CT29">
        <f>SUMIF(SmtRes!AQ6:'SmtRes'!AQ9,"=1",SmtRes!AD6:'SmtRes'!AD9)</f>
        <v>459.14</v>
      </c>
      <c r="CU29">
        <f>AG29</f>
        <v>0</v>
      </c>
      <c r="CV29">
        <f>SUMIF(SmtRes!AQ6:'SmtRes'!AQ9,"=1",SmtRes!BU6:'SmtRes'!BU9)</f>
        <v>0.25</v>
      </c>
      <c r="CW29">
        <f>SUMIF(SmtRes!AQ6:'SmtRes'!AQ9,"=1",SmtRes!BV6:'SmtRes'!BV9)</f>
        <v>0.14000000000000001</v>
      </c>
      <c r="CX29">
        <f>AJ29</f>
        <v>0</v>
      </c>
      <c r="CY29">
        <f>(((S29+R29)*AT29)/100)</f>
        <v>392.10040000000004</v>
      </c>
      <c r="CZ29">
        <f>(((S29+R29)*AU29)/100)</f>
        <v>228.40799999999999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54777118</v>
      </c>
      <c r="EF29">
        <v>2</v>
      </c>
      <c r="EG29" t="s">
        <v>29</v>
      </c>
      <c r="EH29">
        <v>27</v>
      </c>
      <c r="EI29" t="s">
        <v>30</v>
      </c>
      <c r="EJ29">
        <v>1</v>
      </c>
      <c r="EK29">
        <v>33001</v>
      </c>
      <c r="EL29" t="s">
        <v>30</v>
      </c>
      <c r="EM29" t="s">
        <v>31</v>
      </c>
      <c r="EO29" t="s">
        <v>3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-718096970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1182.68</v>
      </c>
      <c r="GN29">
        <f t="shared" si="30"/>
        <v>1182.68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30</v>
      </c>
      <c r="HQ29" t="s">
        <v>30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</v>
      </c>
      <c r="F30" t="s">
        <v>37</v>
      </c>
      <c r="G30" t="s">
        <v>38</v>
      </c>
      <c r="H30" t="s">
        <v>27</v>
      </c>
      <c r="I30">
        <v>8</v>
      </c>
      <c r="J30">
        <v>0</v>
      </c>
      <c r="K30">
        <v>8</v>
      </c>
      <c r="O30">
        <f>ROUND(CP30,2)</f>
        <v>2622.41</v>
      </c>
      <c r="P30">
        <f>SUMIF(SmtRes!AQ10:'SmtRes'!AQ13,"=1",SmtRes!DF10:'SmtRes'!DF13)</f>
        <v>0</v>
      </c>
      <c r="Q30">
        <f>SUMIF(SmtRes!AQ10:'SmtRes'!AQ13,"=1",SmtRes!DG10:'SmtRes'!DG13)</f>
        <v>829.67</v>
      </c>
      <c r="R30">
        <f>SUMIF(SmtRes!AQ10:'SmtRes'!AQ13,"=1",SmtRes!DH10:'SmtRes'!DH13)</f>
        <v>690.8</v>
      </c>
      <c r="S30">
        <f>SUMIF(SmtRes!AQ10:'SmtRes'!AQ13,"=1",SmtRes!DI10:'SmtRes'!DI13)</f>
        <v>1101.94</v>
      </c>
      <c r="T30">
        <f t="shared" si="21"/>
        <v>0</v>
      </c>
      <c r="U30">
        <f>SUMIF(SmtRes!AQ10:'SmtRes'!AQ13,"=1",SmtRes!CV10:'SmtRes'!CV13)</f>
        <v>2.4</v>
      </c>
      <c r="V30">
        <f>SUMIF(SmtRes!AQ10:'SmtRes'!AQ13,"=1",SmtRes!CW10:'SmtRes'!CW13)</f>
        <v>1.28</v>
      </c>
      <c r="W30">
        <f t="shared" si="22"/>
        <v>0</v>
      </c>
      <c r="X30">
        <f t="shared" si="23"/>
        <v>1846.52</v>
      </c>
      <c r="Y30">
        <f t="shared" si="24"/>
        <v>1075.6400000000001</v>
      </c>
      <c r="AA30">
        <v>-1</v>
      </c>
      <c r="AB30">
        <f t="shared" si="25"/>
        <v>218.03</v>
      </c>
      <c r="AC30">
        <f>ROUND((0),6)</f>
        <v>0</v>
      </c>
      <c r="AD30">
        <f>ROUND((((SUM(SmtRes!BR10:'SmtRes'!BR13))-(SUM(SmtRes!BS10:'SmtRes'!BS13)))+AE30),6)</f>
        <v>80.287999999999997</v>
      </c>
      <c r="AE30">
        <f>ROUND((SUM(SmtRes!BS10:'SmtRes'!BS13)),6)</f>
        <v>86.350399999999993</v>
      </c>
      <c r="AF30">
        <f>ROUND((SUM(SmtRes!BT10:'SmtRes'!BT13)),6)</f>
        <v>137.74199999999999</v>
      </c>
      <c r="AG30">
        <f t="shared" si="26"/>
        <v>0</v>
      </c>
      <c r="AH30">
        <f>(SUM(SmtRes!BU10:'SmtRes'!BU13))</f>
        <v>0.3</v>
      </c>
      <c r="AI30">
        <f>(SUM(SmtRes!BV10:'SmtRes'!BV13))</f>
        <v>0.16</v>
      </c>
      <c r="AJ30">
        <f t="shared" si="27"/>
        <v>0</v>
      </c>
      <c r="AK30">
        <v>304.38040000000001</v>
      </c>
      <c r="AL30">
        <v>0</v>
      </c>
      <c r="AM30">
        <v>80.288000000000011</v>
      </c>
      <c r="AN30">
        <v>86.350400000000008</v>
      </c>
      <c r="AO30">
        <v>137.74199999999999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2622.41</v>
      </c>
      <c r="CQ30">
        <f>SUMIF(SmtRes!AQ10:'SmtRes'!AQ13,"=1",SmtRes!AA10:'SmtRes'!AA13)</f>
        <v>0</v>
      </c>
      <c r="CR30">
        <f>SUMIF(SmtRes!AQ10:'SmtRes'!AQ13,"=1",SmtRes!AB10:'SmtRes'!AB13)</f>
        <v>648.18000000000006</v>
      </c>
      <c r="CS30">
        <f>SUMIF(SmtRes!AQ10:'SmtRes'!AQ13,"=1",SmtRes!AC10:'SmtRes'!AC13)</f>
        <v>539.69000000000005</v>
      </c>
      <c r="CT30">
        <f>SUMIF(SmtRes!AQ10:'SmtRes'!AQ13,"=1",SmtRes!AD10:'SmtRes'!AD13)</f>
        <v>459.14</v>
      </c>
      <c r="CU30">
        <f>AG30</f>
        <v>0</v>
      </c>
      <c r="CV30">
        <f>SUMIF(SmtRes!AQ10:'SmtRes'!AQ13,"=1",SmtRes!BU10:'SmtRes'!BU13)</f>
        <v>0.3</v>
      </c>
      <c r="CW30">
        <f>SUMIF(SmtRes!AQ10:'SmtRes'!AQ13,"=1",SmtRes!BV10:'SmtRes'!BV13)</f>
        <v>0.16</v>
      </c>
      <c r="CX30">
        <f>AJ30</f>
        <v>0</v>
      </c>
      <c r="CY30">
        <f>(((S30+R30)*AT30)/100)</f>
        <v>1846.5222000000001</v>
      </c>
      <c r="CZ30">
        <f>(((S30+R30)*AU30)/100)</f>
        <v>1075.644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27</v>
      </c>
      <c r="DW30" t="s">
        <v>27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54777118</v>
      </c>
      <c r="EF30">
        <v>2</v>
      </c>
      <c r="EG30" t="s">
        <v>29</v>
      </c>
      <c r="EH30">
        <v>27</v>
      </c>
      <c r="EI30" t="s">
        <v>30</v>
      </c>
      <c r="EJ30">
        <v>1</v>
      </c>
      <c r="EK30">
        <v>33001</v>
      </c>
      <c r="EL30" t="s">
        <v>30</v>
      </c>
      <c r="EM30" t="s">
        <v>31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0.3</v>
      </c>
      <c r="EX30">
        <v>0.16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-859650132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5544.57</v>
      </c>
      <c r="GN30">
        <f t="shared" si="30"/>
        <v>5544.57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32</v>
      </c>
      <c r="HO30" t="s">
        <v>33</v>
      </c>
      <c r="HP30" t="s">
        <v>30</v>
      </c>
      <c r="HQ30" t="s">
        <v>30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ROW(SmtRes!A23)</f>
        <v>23</v>
      </c>
      <c r="D31">
        <f>ROW(EtalonRes!A32)</f>
        <v>32</v>
      </c>
      <c r="E31" t="s">
        <v>40</v>
      </c>
      <c r="F31" t="s">
        <v>41</v>
      </c>
      <c r="G31" t="s">
        <v>42</v>
      </c>
      <c r="H31" t="s">
        <v>27</v>
      </c>
      <c r="I31">
        <v>1</v>
      </c>
      <c r="J31">
        <v>0</v>
      </c>
      <c r="K31">
        <v>1</v>
      </c>
      <c r="O31">
        <f>ROUND(CP31,2)</f>
        <v>8978.3700000000008</v>
      </c>
      <c r="P31">
        <f>SUMIF(SmtRes!AQ14:'SmtRes'!AQ23,"=1",SmtRes!DF14:'SmtRes'!DF23)</f>
        <v>160.91999999999999</v>
      </c>
      <c r="Q31">
        <f>SUMIF(SmtRes!AQ14:'SmtRes'!AQ23,"=1",SmtRes!DG14:'SmtRes'!DG23)</f>
        <v>4634.7400000000007</v>
      </c>
      <c r="R31">
        <f>SUMIF(SmtRes!AQ14:'SmtRes'!AQ23,"=1",SmtRes!DH14:'SmtRes'!DH23)</f>
        <v>1208.26</v>
      </c>
      <c r="S31">
        <f>SUMIF(SmtRes!AQ14:'SmtRes'!AQ23,"=1",SmtRes!DI14:'SmtRes'!DI23)</f>
        <v>2974.45</v>
      </c>
      <c r="T31">
        <f t="shared" si="21"/>
        <v>0</v>
      </c>
      <c r="U31">
        <f>SUMIF(SmtRes!AQ14:'SmtRes'!AQ23,"=1",SmtRes!CV14:'SmtRes'!CV23)</f>
        <v>5.98</v>
      </c>
      <c r="V31">
        <f>SUMIF(SmtRes!AQ14:'SmtRes'!AQ23,"=1",SmtRes!CW14:'SmtRes'!CW23)</f>
        <v>2</v>
      </c>
      <c r="W31">
        <f t="shared" si="22"/>
        <v>0</v>
      </c>
      <c r="X31">
        <f t="shared" si="23"/>
        <v>4308.1899999999996</v>
      </c>
      <c r="Y31">
        <f t="shared" si="24"/>
        <v>2509.63</v>
      </c>
      <c r="AA31">
        <v>55955004</v>
      </c>
      <c r="AB31">
        <f t="shared" si="25"/>
        <v>6689.0029979999999</v>
      </c>
      <c r="AC31">
        <f>ROUND((SUM(SmtRes!BQ14:'SmtRes'!BQ23)),6)</f>
        <v>115.838998</v>
      </c>
      <c r="AD31">
        <f>ROUND((((SUM(SmtRes!BR14:'SmtRes'!BR23))-(SUM(SmtRes!BS14:'SmtRes'!BS23)))+AE31),6)</f>
        <v>3598.712</v>
      </c>
      <c r="AE31">
        <f>ROUND((SUM(SmtRes!BS14:'SmtRes'!BS23)),6)</f>
        <v>1208.26</v>
      </c>
      <c r="AF31">
        <f>ROUND((SUM(SmtRes!BT14:'SmtRes'!BT23)),6)</f>
        <v>2974.4520000000002</v>
      </c>
      <c r="AG31">
        <f t="shared" si="26"/>
        <v>0</v>
      </c>
      <c r="AH31">
        <f>(SUM(SmtRes!BU14:'SmtRes'!BU23))</f>
        <v>5.98</v>
      </c>
      <c r="AI31">
        <f>(SUM(SmtRes!BV14:'SmtRes'!BV23))</f>
        <v>2</v>
      </c>
      <c r="AJ31">
        <f t="shared" si="27"/>
        <v>0</v>
      </c>
      <c r="AK31">
        <v>7897.2629980000002</v>
      </c>
      <c r="AL31">
        <v>115.838998</v>
      </c>
      <c r="AM31">
        <v>3598.712</v>
      </c>
      <c r="AN31">
        <v>1208.26</v>
      </c>
      <c r="AO31">
        <v>2974.4520000000002</v>
      </c>
      <c r="AP31">
        <v>0</v>
      </c>
      <c r="AQ31">
        <v>5.98</v>
      </c>
      <c r="AR31">
        <v>2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8978.3700000000008</v>
      </c>
      <c r="CQ31">
        <f>SUMIF(SmtRes!AQ14:'SmtRes'!AQ23,"=1",SmtRes!AA14:'SmtRes'!AA23)</f>
        <v>105143.62000000001</v>
      </c>
      <c r="CR31">
        <f>SUMIF(SmtRes!AQ14:'SmtRes'!AQ23,"=1",SmtRes!AB14:'SmtRes'!AB23)</f>
        <v>3377.99</v>
      </c>
      <c r="CS31">
        <f>SUMIF(SmtRes!AQ14:'SmtRes'!AQ23,"=1",SmtRes!AC14:'SmtRes'!AC23)</f>
        <v>1159.93</v>
      </c>
      <c r="CT31">
        <f>SUMIF(SmtRes!AQ14:'SmtRes'!AQ23,"=1",SmtRes!AD14:'SmtRes'!AD23)</f>
        <v>497.4</v>
      </c>
      <c r="CU31">
        <f>AG31</f>
        <v>0</v>
      </c>
      <c r="CV31">
        <f>SUMIF(SmtRes!AQ14:'SmtRes'!AQ23,"=1",SmtRes!BU14:'SmtRes'!BU23)</f>
        <v>5.98</v>
      </c>
      <c r="CW31">
        <f>SUMIF(SmtRes!AQ14:'SmtRes'!AQ23,"=1",SmtRes!BV14:'SmtRes'!BV23)</f>
        <v>2</v>
      </c>
      <c r="CX31">
        <f>AJ31</f>
        <v>0</v>
      </c>
      <c r="CY31">
        <f>(((S31+R31)*AT31)/100)</f>
        <v>4308.1913000000004</v>
      </c>
      <c r="CZ31">
        <f>(((S31+R31)*AU31)/100)</f>
        <v>2509.6260000000002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54777118</v>
      </c>
      <c r="EF31">
        <v>2</v>
      </c>
      <c r="EG31" t="s">
        <v>29</v>
      </c>
      <c r="EH31">
        <v>27</v>
      </c>
      <c r="EI31" t="s">
        <v>30</v>
      </c>
      <c r="EJ31">
        <v>1</v>
      </c>
      <c r="EK31">
        <v>33001</v>
      </c>
      <c r="EL31" t="s">
        <v>30</v>
      </c>
      <c r="EM31" t="s">
        <v>31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5.98</v>
      </c>
      <c r="EX31">
        <v>2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-307086544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15796.19</v>
      </c>
      <c r="GN31">
        <f t="shared" si="30"/>
        <v>15796.19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32</v>
      </c>
      <c r="HO31" t="s">
        <v>33</v>
      </c>
      <c r="HP31" t="s">
        <v>30</v>
      </c>
      <c r="HQ31" t="s">
        <v>30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ROW(SmtRes!A27)</f>
        <v>27</v>
      </c>
      <c r="D32">
        <f>ROW(EtalonRes!A36)</f>
        <v>36</v>
      </c>
      <c r="E32" t="s">
        <v>44</v>
      </c>
      <c r="F32" t="s">
        <v>45</v>
      </c>
      <c r="G32" t="s">
        <v>46</v>
      </c>
      <c r="H32" t="s">
        <v>27</v>
      </c>
      <c r="I32">
        <v>1</v>
      </c>
      <c r="J32">
        <v>0</v>
      </c>
      <c r="K32">
        <v>1</v>
      </c>
      <c r="O32">
        <f>ROUND(CP32,2)</f>
        <v>533.11</v>
      </c>
      <c r="P32">
        <f>SUMIF(SmtRes!AQ24:'SmtRes'!AQ27,"=1",SmtRes!DF24:'SmtRes'!DF27)</f>
        <v>0</v>
      </c>
      <c r="Q32">
        <f>SUMIF(SmtRes!AQ24:'SmtRes'!AQ27,"=1",SmtRes!DG24:'SmtRes'!DG27)</f>
        <v>243.94</v>
      </c>
      <c r="R32">
        <f>SUMIF(SmtRes!AQ24:'SmtRes'!AQ27,"=1",SmtRes!DH24:'SmtRes'!DH27)</f>
        <v>108.74</v>
      </c>
      <c r="S32">
        <f>SUMIF(SmtRes!AQ24:'SmtRes'!AQ27,"=1",SmtRes!DI24:'SmtRes'!DI27)</f>
        <v>180.43</v>
      </c>
      <c r="T32">
        <f t="shared" si="21"/>
        <v>0</v>
      </c>
      <c r="U32">
        <f>SUMIF(SmtRes!AQ24:'SmtRes'!AQ27,"=1",SmtRes!CV24:'SmtRes'!CV27)</f>
        <v>0.35</v>
      </c>
      <c r="V32">
        <f>SUMIF(SmtRes!AQ24:'SmtRes'!AQ27,"=1",SmtRes!CW24:'SmtRes'!CW27)</f>
        <v>0.15</v>
      </c>
      <c r="W32">
        <f t="shared" si="22"/>
        <v>0</v>
      </c>
      <c r="X32">
        <f t="shared" si="23"/>
        <v>280.49</v>
      </c>
      <c r="Y32">
        <f t="shared" si="24"/>
        <v>147.47999999999999</v>
      </c>
      <c r="AA32">
        <v>55955004</v>
      </c>
      <c r="AB32">
        <f t="shared" si="25"/>
        <v>424.37549999999999</v>
      </c>
      <c r="AC32">
        <f>ROUND((0),6)</f>
        <v>0</v>
      </c>
      <c r="AD32">
        <f>ROUND((((SUM(SmtRes!BR24:'SmtRes'!BR27))-(SUM(SmtRes!BS24:'SmtRes'!BS27)))+AE32),6)</f>
        <v>243.9435</v>
      </c>
      <c r="AE32">
        <f>ROUND((SUM(SmtRes!BS24:'SmtRes'!BS27)),6)</f>
        <v>108.74250000000001</v>
      </c>
      <c r="AF32">
        <f>ROUND((SUM(SmtRes!BT24:'SmtRes'!BT27)),6)</f>
        <v>180.43199999999999</v>
      </c>
      <c r="AG32">
        <f t="shared" si="26"/>
        <v>0</v>
      </c>
      <c r="AH32">
        <f>(SUM(SmtRes!BU24:'SmtRes'!BU27))</f>
        <v>0.35</v>
      </c>
      <c r="AI32">
        <f>(SUM(SmtRes!BV24:'SmtRes'!BV27))</f>
        <v>0.15</v>
      </c>
      <c r="AJ32">
        <f t="shared" si="27"/>
        <v>0</v>
      </c>
      <c r="AK32">
        <v>533.11799999999994</v>
      </c>
      <c r="AL32">
        <v>0</v>
      </c>
      <c r="AM32">
        <v>243.94349999999997</v>
      </c>
      <c r="AN32">
        <v>108.74250000000001</v>
      </c>
      <c r="AO32">
        <v>180.43199999999999</v>
      </c>
      <c r="AP32">
        <v>0</v>
      </c>
      <c r="AQ32">
        <v>0.35</v>
      </c>
      <c r="AR32">
        <v>0.15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47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533.11</v>
      </c>
      <c r="CQ32">
        <f>SUMIF(SmtRes!AQ24:'SmtRes'!AQ27,"=1",SmtRes!AA24:'SmtRes'!AA27)</f>
        <v>0</v>
      </c>
      <c r="CR32">
        <f>SUMIF(SmtRes!AQ24:'SmtRes'!AQ27,"=1",SmtRes!AB24:'SmtRes'!AB27)</f>
        <v>1626.29</v>
      </c>
      <c r="CS32">
        <f>SUMIF(SmtRes!AQ24:'SmtRes'!AQ27,"=1",SmtRes!AC24:'SmtRes'!AC27)</f>
        <v>724.95</v>
      </c>
      <c r="CT32">
        <f>SUMIF(SmtRes!AQ24:'SmtRes'!AQ27,"=1",SmtRes!AD24:'SmtRes'!AD27)</f>
        <v>515.52</v>
      </c>
      <c r="CU32">
        <f>AG32</f>
        <v>0</v>
      </c>
      <c r="CV32">
        <f>SUMIF(SmtRes!AQ24:'SmtRes'!AQ27,"=1",SmtRes!BU24:'SmtRes'!BU27)</f>
        <v>0.35</v>
      </c>
      <c r="CW32">
        <f>SUMIF(SmtRes!AQ24:'SmtRes'!AQ27,"=1",SmtRes!BV24:'SmtRes'!BV27)</f>
        <v>0.15</v>
      </c>
      <c r="CX32">
        <f>AJ32</f>
        <v>0</v>
      </c>
      <c r="CY32">
        <f>(((S32+R32)*AT32)/100)</f>
        <v>280.49490000000003</v>
      </c>
      <c r="CZ32">
        <f>(((S32+R32)*AU32)/100)</f>
        <v>147.47669999999999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27</v>
      </c>
      <c r="DW32" t="s">
        <v>27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54776941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0.35</v>
      </c>
      <c r="EX32">
        <v>0.15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-13899425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961.08</v>
      </c>
      <c r="GN32">
        <f t="shared" si="30"/>
        <v>0</v>
      </c>
      <c r="GO32">
        <f t="shared" si="31"/>
        <v>961.08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51</v>
      </c>
      <c r="HO32" t="s">
        <v>52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27</v>
      </c>
      <c r="E33" t="s">
        <v>53</v>
      </c>
      <c r="F33" t="s">
        <v>54</v>
      </c>
      <c r="G33" t="s">
        <v>55</v>
      </c>
      <c r="H33" t="s">
        <v>56</v>
      </c>
      <c r="I33">
        <f>J33</f>
        <v>2</v>
      </c>
      <c r="J33">
        <v>2</v>
      </c>
      <c r="K33">
        <v>2</v>
      </c>
      <c r="O33">
        <f>ROUND(P33,2)</f>
        <v>3.61</v>
      </c>
      <c r="P33">
        <f>ROUND(ROUND(ROUND(SUMIF(SmtRes!AQ24:'SmtRes'!AQ27,"=1",SmtRes!CU24:'SmtRes'!CU27),2),2)*I33/100,2)</f>
        <v>3.61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55955004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56</v>
      </c>
      <c r="DW33" t="s">
        <v>56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54776941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3.61</v>
      </c>
      <c r="GN33">
        <f t="shared" si="30"/>
        <v>0</v>
      </c>
      <c r="GO33">
        <f t="shared" si="31"/>
        <v>3.61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51</v>
      </c>
      <c r="HO33" t="s">
        <v>52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ROW(SmtRes!A37)</f>
        <v>37</v>
      </c>
      <c r="D34">
        <f>ROW(EtalonRes!A50)</f>
        <v>50</v>
      </c>
      <c r="E34" t="s">
        <v>57</v>
      </c>
      <c r="F34" t="s">
        <v>58</v>
      </c>
      <c r="G34" t="s">
        <v>59</v>
      </c>
      <c r="H34" t="s">
        <v>60</v>
      </c>
      <c r="I34">
        <f>ROUND(22/1000,7)</f>
        <v>2.1999999999999999E-2</v>
      </c>
      <c r="J34">
        <v>0</v>
      </c>
      <c r="K34">
        <f>ROUND(22/1000,7)</f>
        <v>2.1999999999999999E-2</v>
      </c>
      <c r="O34">
        <f t="shared" ref="O34:O42" si="35">ROUND(CP34,2)</f>
        <v>1206.67</v>
      </c>
      <c r="P34">
        <f>SUMIF(SmtRes!AQ28:'SmtRes'!AQ37,"=1",SmtRes!DF28:'SmtRes'!DF37)</f>
        <v>55.84</v>
      </c>
      <c r="Q34">
        <f>SUMIF(SmtRes!AQ28:'SmtRes'!AQ37,"=1",SmtRes!DG28:'SmtRes'!DG37)</f>
        <v>281.02999999999997</v>
      </c>
      <c r="R34">
        <f>SUMIF(SmtRes!AQ28:'SmtRes'!AQ37,"=1",SmtRes!DH28:'SmtRes'!DH37)</f>
        <v>269.88</v>
      </c>
      <c r="S34">
        <f>SUMIF(SmtRes!AQ28:'SmtRes'!AQ37,"=1",SmtRes!DI28:'SmtRes'!DI37)</f>
        <v>599.91999999999996</v>
      </c>
      <c r="T34">
        <f t="shared" si="21"/>
        <v>0</v>
      </c>
      <c r="U34">
        <f>SUMIF(SmtRes!AQ28:'SmtRes'!AQ37,"=1",SmtRes!CV28:'SmtRes'!CV37)</f>
        <v>1.1242000000000001</v>
      </c>
      <c r="V34">
        <f>SUMIF(SmtRes!AQ28:'SmtRes'!AQ37,"=1",SmtRes!CW28:'SmtRes'!CW37)</f>
        <v>0.50005999999999995</v>
      </c>
      <c r="W34">
        <f t="shared" si="22"/>
        <v>0</v>
      </c>
      <c r="X34">
        <f t="shared" si="23"/>
        <v>895.89</v>
      </c>
      <c r="Y34">
        <f t="shared" si="24"/>
        <v>521.88</v>
      </c>
      <c r="AA34">
        <v>55955004</v>
      </c>
      <c r="AB34">
        <f t="shared" si="25"/>
        <v>39196.599649999996</v>
      </c>
      <c r="AC34">
        <f>ROUND((SUM(SmtRes!BQ28:'SmtRes'!BQ37)),6)</f>
        <v>2232.6958500000001</v>
      </c>
      <c r="AD34">
        <f>ROUND((((SUM(SmtRes!BR28:'SmtRes'!BR37))-(SUM(SmtRes!BS28:'SmtRes'!BS37)))+AE34),6)</f>
        <v>9694.8997999999992</v>
      </c>
      <c r="AE34">
        <f>ROUND((SUM(SmtRes!BS28:'SmtRes'!BS37)),6)</f>
        <v>12267.153700000001</v>
      </c>
      <c r="AF34">
        <f>ROUND((SUM(SmtRes!BT28:'SmtRes'!BT37)),6)</f>
        <v>27269.004000000001</v>
      </c>
      <c r="AG34">
        <f t="shared" si="26"/>
        <v>0</v>
      </c>
      <c r="AH34">
        <f>(SUM(SmtRes!BU28:'SmtRes'!BU37))</f>
        <v>51.1</v>
      </c>
      <c r="AI34">
        <f>(SUM(SmtRes!BV28:'SmtRes'!BV37))</f>
        <v>22.73</v>
      </c>
      <c r="AJ34">
        <f t="shared" si="27"/>
        <v>0</v>
      </c>
      <c r="AK34">
        <v>51463.753350000006</v>
      </c>
      <c r="AL34">
        <v>2232.6958500000001</v>
      </c>
      <c r="AM34">
        <v>9694.8997999999992</v>
      </c>
      <c r="AN34">
        <v>12267.153700000001</v>
      </c>
      <c r="AO34">
        <v>27269.004000000001</v>
      </c>
      <c r="AP34">
        <v>0</v>
      </c>
      <c r="AQ34">
        <v>51.1</v>
      </c>
      <c r="AR34">
        <v>22.73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ref="CP34:CP42" si="36">(P34+Q34+S34+R34)</f>
        <v>1206.67</v>
      </c>
      <c r="CQ34">
        <f>SUMIF(SmtRes!AQ28:'SmtRes'!AQ37,"=1",SmtRes!AA28:'SmtRes'!AA37)</f>
        <v>707215.21000000008</v>
      </c>
      <c r="CR34">
        <f>SUMIF(SmtRes!AQ28:'SmtRes'!AQ37,"=1",SmtRes!AB28:'SmtRes'!AB37)</f>
        <v>1782.25</v>
      </c>
      <c r="CS34">
        <f>SUMIF(SmtRes!AQ28:'SmtRes'!AQ37,"=1",SmtRes!AC28:'SmtRes'!AC37)</f>
        <v>1619.0700000000002</v>
      </c>
      <c r="CT34">
        <f>SUMIF(SmtRes!AQ28:'SmtRes'!AQ37,"=1",SmtRes!AD28:'SmtRes'!AD37)</f>
        <v>533.64</v>
      </c>
      <c r="CU34">
        <f t="shared" ref="CU34:CU42" si="37">AG34</f>
        <v>0</v>
      </c>
      <c r="CV34">
        <f>SUMIF(SmtRes!AQ28:'SmtRes'!AQ37,"=1",SmtRes!BU28:'SmtRes'!BU37)</f>
        <v>51.1</v>
      </c>
      <c r="CW34">
        <f>SUMIF(SmtRes!AQ28:'SmtRes'!AQ37,"=1",SmtRes!BV28:'SmtRes'!BV37)</f>
        <v>22.73</v>
      </c>
      <c r="CX34">
        <f t="shared" ref="CX34:CX42" si="38">AJ34</f>
        <v>0</v>
      </c>
      <c r="CY34">
        <f t="shared" ref="CY34:CY42" si="39">(((S34+R34)*AT34)/100)</f>
        <v>895.89399999999989</v>
      </c>
      <c r="CZ34">
        <f t="shared" ref="CZ34:CZ42" si="40">(((S34+R34)*AU34)/100)</f>
        <v>521.88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60</v>
      </c>
      <c r="DW34" t="s">
        <v>60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54777118</v>
      </c>
      <c r="EF34">
        <v>2</v>
      </c>
      <c r="EG34" t="s">
        <v>29</v>
      </c>
      <c r="EH34">
        <v>27</v>
      </c>
      <c r="EI34" t="s">
        <v>30</v>
      </c>
      <c r="EJ34">
        <v>1</v>
      </c>
      <c r="EK34">
        <v>33001</v>
      </c>
      <c r="EL34" t="s">
        <v>30</v>
      </c>
      <c r="EM34" t="s">
        <v>31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51.1</v>
      </c>
      <c r="EX34">
        <v>22.73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-1505653345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2624.44</v>
      </c>
      <c r="GN34">
        <f t="shared" si="30"/>
        <v>2624.44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 t="shared" ref="HC34:HC42" si="41">GV34*GW34</f>
        <v>0</v>
      </c>
      <c r="HE34" t="s">
        <v>3</v>
      </c>
      <c r="HF34" t="s">
        <v>3</v>
      </c>
      <c r="HM34" t="s">
        <v>3</v>
      </c>
      <c r="HN34" t="s">
        <v>32</v>
      </c>
      <c r="HO34" t="s">
        <v>33</v>
      </c>
      <c r="HP34" t="s">
        <v>30</v>
      </c>
      <c r="HQ34" t="s">
        <v>30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ROW(SmtRes!A46)</f>
        <v>46</v>
      </c>
      <c r="D35">
        <f>ROW(EtalonRes!A60)</f>
        <v>60</v>
      </c>
      <c r="E35" t="s">
        <v>62</v>
      </c>
      <c r="F35" t="s">
        <v>63</v>
      </c>
      <c r="G35" t="s">
        <v>64</v>
      </c>
      <c r="H35" t="s">
        <v>27</v>
      </c>
      <c r="I35">
        <v>2</v>
      </c>
      <c r="J35">
        <v>0</v>
      </c>
      <c r="K35">
        <v>2</v>
      </c>
      <c r="O35">
        <f t="shared" si="35"/>
        <v>5410.38</v>
      </c>
      <c r="P35">
        <f>SUMIF(SmtRes!AQ38:'SmtRes'!AQ46,"=1",SmtRes!DF38:'SmtRes'!DF46)</f>
        <v>663.03000000000009</v>
      </c>
      <c r="Q35">
        <f>SUMIF(SmtRes!AQ38:'SmtRes'!AQ46,"=1",SmtRes!DG38:'SmtRes'!DG46)</f>
        <v>1206.97</v>
      </c>
      <c r="R35">
        <f>SUMIF(SmtRes!AQ38:'SmtRes'!AQ46,"=1",SmtRes!DH38:'SmtRes'!DH46)</f>
        <v>1252.0899999999999</v>
      </c>
      <c r="S35">
        <f>SUMIF(SmtRes!AQ38:'SmtRes'!AQ46,"=1",SmtRes!DI38:'SmtRes'!DI46)</f>
        <v>2288.29</v>
      </c>
      <c r="T35">
        <f t="shared" si="21"/>
        <v>0</v>
      </c>
      <c r="U35">
        <f>SUMIF(SmtRes!AQ38:'SmtRes'!AQ46,"=1",SmtRes!CV38:'SmtRes'!CV46)</f>
        <v>4.24</v>
      </c>
      <c r="V35">
        <f>SUMIF(SmtRes!AQ38:'SmtRes'!AQ46,"=1",SmtRes!CW38:'SmtRes'!CW46)</f>
        <v>2.3200000000000003</v>
      </c>
      <c r="W35">
        <f t="shared" si="22"/>
        <v>0</v>
      </c>
      <c r="X35">
        <f t="shared" si="23"/>
        <v>3646.59</v>
      </c>
      <c r="Y35">
        <f t="shared" si="24"/>
        <v>2124.23</v>
      </c>
      <c r="AA35">
        <v>55955004</v>
      </c>
      <c r="AB35">
        <f t="shared" si="25"/>
        <v>1864.6314600000001</v>
      </c>
      <c r="AC35">
        <f>ROUND((SUM(SmtRes!BQ38:'SmtRes'!BQ46)),6)</f>
        <v>282.88546000000002</v>
      </c>
      <c r="AD35">
        <f>ROUND((((SUM(SmtRes!BR38:'SmtRes'!BR46))-(SUM(SmtRes!BS38:'SmtRes'!BS46)))+AE35),6)</f>
        <v>437.60320000000002</v>
      </c>
      <c r="AE35">
        <f>ROUND((SUM(SmtRes!BS38:'SmtRes'!BS46)),6)</f>
        <v>626.04039999999998</v>
      </c>
      <c r="AF35">
        <f>ROUND((SUM(SmtRes!BT38:'SmtRes'!BT46)),6)</f>
        <v>1144.1428000000001</v>
      </c>
      <c r="AG35">
        <f t="shared" si="26"/>
        <v>0</v>
      </c>
      <c r="AH35">
        <f>(SUM(SmtRes!BU38:'SmtRes'!BU46))</f>
        <v>2.12</v>
      </c>
      <c r="AI35">
        <f>(SUM(SmtRes!BV38:'SmtRes'!BV46))</f>
        <v>1.1600000000000001</v>
      </c>
      <c r="AJ35">
        <f t="shared" si="27"/>
        <v>0</v>
      </c>
      <c r="AK35">
        <v>2490.6718600000004</v>
      </c>
      <c r="AL35">
        <v>282.88546000000002</v>
      </c>
      <c r="AM35">
        <v>437.60320000000007</v>
      </c>
      <c r="AN35">
        <v>626.04040000000009</v>
      </c>
      <c r="AO35">
        <v>1144.1428000000001</v>
      </c>
      <c r="AP35">
        <v>0</v>
      </c>
      <c r="AQ35">
        <v>2.12</v>
      </c>
      <c r="AR35">
        <v>1.1600000000000001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65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5410.38</v>
      </c>
      <c r="CQ35">
        <f>SUMIF(SmtRes!AQ38:'SmtRes'!AQ46,"=1",SmtRes!AA38:'SmtRes'!AA46)</f>
        <v>707215.21000000008</v>
      </c>
      <c r="CR35">
        <f>SUMIF(SmtRes!AQ38:'SmtRes'!AQ46,"=1",SmtRes!AB38:'SmtRes'!AB46)</f>
        <v>1147.93</v>
      </c>
      <c r="CS35">
        <f>SUMIF(SmtRes!AQ38:'SmtRes'!AQ46,"=1",SmtRes!AC38:'SmtRes'!AC46)</f>
        <v>1079.3800000000001</v>
      </c>
      <c r="CT35">
        <f>SUMIF(SmtRes!AQ38:'SmtRes'!AQ46,"=1",SmtRes!AD38:'SmtRes'!AD46)</f>
        <v>539.69000000000005</v>
      </c>
      <c r="CU35">
        <f t="shared" si="37"/>
        <v>0</v>
      </c>
      <c r="CV35">
        <f>SUMIF(SmtRes!AQ38:'SmtRes'!AQ46,"=1",SmtRes!BU38:'SmtRes'!BU46)</f>
        <v>2.12</v>
      </c>
      <c r="CW35">
        <f>SUMIF(SmtRes!AQ38:'SmtRes'!AQ46,"=1",SmtRes!BV38:'SmtRes'!BV46)</f>
        <v>1.1600000000000001</v>
      </c>
      <c r="CX35">
        <f t="shared" si="38"/>
        <v>0</v>
      </c>
      <c r="CY35">
        <f t="shared" si="39"/>
        <v>3646.5914000000002</v>
      </c>
      <c r="CZ35">
        <f t="shared" si="40"/>
        <v>2124.2280000000001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54777118</v>
      </c>
      <c r="EF35">
        <v>2</v>
      </c>
      <c r="EG35" t="s">
        <v>29</v>
      </c>
      <c r="EH35">
        <v>27</v>
      </c>
      <c r="EI35" t="s">
        <v>30</v>
      </c>
      <c r="EJ35">
        <v>1</v>
      </c>
      <c r="EK35">
        <v>33001</v>
      </c>
      <c r="EL35" t="s">
        <v>30</v>
      </c>
      <c r="EM35" t="s">
        <v>31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2.12</v>
      </c>
      <c r="EX35">
        <v>1.1599999999999999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-694822124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11181.2</v>
      </c>
      <c r="GN35">
        <f t="shared" si="30"/>
        <v>11181.2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32</v>
      </c>
      <c r="HO35" t="s">
        <v>33</v>
      </c>
      <c r="HP35" t="s">
        <v>30</v>
      </c>
      <c r="HQ35" t="s">
        <v>30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ROW(SmtRes!A56)</f>
        <v>56</v>
      </c>
      <c r="D36">
        <f>ROW(EtalonRes!A75)</f>
        <v>75</v>
      </c>
      <c r="E36" t="s">
        <v>66</v>
      </c>
      <c r="F36" t="s">
        <v>67</v>
      </c>
      <c r="G36" t="s">
        <v>68</v>
      </c>
      <c r="H36" t="s">
        <v>69</v>
      </c>
      <c r="I36">
        <v>1</v>
      </c>
      <c r="J36">
        <v>0</v>
      </c>
      <c r="K36">
        <v>1</v>
      </c>
      <c r="O36">
        <f t="shared" si="35"/>
        <v>6130.63</v>
      </c>
      <c r="P36">
        <f>SUMIF(SmtRes!AQ47:'SmtRes'!AQ56,"=1",SmtRes!DF47:'SmtRes'!DF56)</f>
        <v>28.229999999999997</v>
      </c>
      <c r="Q36">
        <f>SUMIF(SmtRes!AQ47:'SmtRes'!AQ56,"=1",SmtRes!DG47:'SmtRes'!DG56)</f>
        <v>1255.1399999999999</v>
      </c>
      <c r="R36">
        <f>SUMIF(SmtRes!AQ47:'SmtRes'!AQ56,"=1",SmtRes!DH47:'SmtRes'!DH56)</f>
        <v>663.49</v>
      </c>
      <c r="S36">
        <f>SUMIF(SmtRes!AQ47:'SmtRes'!AQ56,"=1",SmtRes!DI47:'SmtRes'!DI56)</f>
        <v>4183.7700000000004</v>
      </c>
      <c r="T36">
        <f t="shared" si="21"/>
        <v>0</v>
      </c>
      <c r="U36">
        <f>SUMIF(SmtRes!AQ47:'SmtRes'!AQ56,"=1",SmtRes!CV47:'SmtRes'!CV56)</f>
        <v>7.42</v>
      </c>
      <c r="V36">
        <f>SUMIF(SmtRes!AQ47:'SmtRes'!AQ56,"=1",SmtRes!CW47:'SmtRes'!CW56)</f>
        <v>1.02</v>
      </c>
      <c r="W36">
        <f t="shared" si="22"/>
        <v>0</v>
      </c>
      <c r="X36">
        <f t="shared" si="23"/>
        <v>4992.68</v>
      </c>
      <c r="Y36">
        <f t="shared" si="24"/>
        <v>2908.36</v>
      </c>
      <c r="AA36">
        <v>55955004</v>
      </c>
      <c r="AB36">
        <f t="shared" si="25"/>
        <v>5458.9073980000003</v>
      </c>
      <c r="AC36">
        <f>ROUND((SUM(SmtRes!BQ47:'SmtRes'!BQ56)),6)</f>
        <v>20.006498000000001</v>
      </c>
      <c r="AD36">
        <f>ROUND((((SUM(SmtRes!BR47:'SmtRes'!BR56))-(SUM(SmtRes!BS47:'SmtRes'!BS56)))+AE36),6)</f>
        <v>1255.1339</v>
      </c>
      <c r="AE36">
        <f>ROUND((SUM(SmtRes!BS47:'SmtRes'!BS56)),6)</f>
        <v>663.49239999999998</v>
      </c>
      <c r="AF36">
        <f>ROUND((SUM(SmtRes!BT47:'SmtRes'!BT56)),6)</f>
        <v>4183.7669999999998</v>
      </c>
      <c r="AG36">
        <f t="shared" si="26"/>
        <v>0</v>
      </c>
      <c r="AH36">
        <f>(SUM(SmtRes!BU47:'SmtRes'!BU56))</f>
        <v>7.42</v>
      </c>
      <c r="AI36">
        <f>(SUM(SmtRes!BV47:'SmtRes'!BV56))</f>
        <v>1.02</v>
      </c>
      <c r="AJ36">
        <f t="shared" si="27"/>
        <v>0</v>
      </c>
      <c r="AK36">
        <v>6122.3997979999995</v>
      </c>
      <c r="AL36">
        <v>20.006498000000001</v>
      </c>
      <c r="AM36">
        <v>1255.1338999999998</v>
      </c>
      <c r="AN36">
        <v>663.49240000000009</v>
      </c>
      <c r="AO36">
        <v>4183.7669999999998</v>
      </c>
      <c r="AP36">
        <v>0</v>
      </c>
      <c r="AQ36">
        <v>7.42</v>
      </c>
      <c r="AR36">
        <v>1.02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6130.63</v>
      </c>
      <c r="CQ36">
        <f>SUMIF(SmtRes!AQ47:'SmtRes'!AQ56,"=1",SmtRes!AA47:'SmtRes'!AA56)</f>
        <v>103790.47</v>
      </c>
      <c r="CR36">
        <f>SUMIF(SmtRes!AQ47:'SmtRes'!AQ56,"=1",SmtRes!AB47:'SmtRes'!AB56)</f>
        <v>2267.9899999999998</v>
      </c>
      <c r="CS36">
        <f>SUMIF(SmtRes!AQ47:'SmtRes'!AQ56,"=1",SmtRes!AC47:'SmtRes'!AC56)</f>
        <v>1264.6400000000001</v>
      </c>
      <c r="CT36">
        <f>SUMIF(SmtRes!AQ47:'SmtRes'!AQ56,"=1",SmtRes!AD47:'SmtRes'!AD56)</f>
        <v>563.85</v>
      </c>
      <c r="CU36">
        <f t="shared" si="37"/>
        <v>0</v>
      </c>
      <c r="CV36">
        <f>SUMIF(SmtRes!AQ47:'SmtRes'!AQ56,"=1",SmtRes!BU47:'SmtRes'!BU56)</f>
        <v>7.42</v>
      </c>
      <c r="CW36">
        <f>SUMIF(SmtRes!AQ47:'SmtRes'!AQ56,"=1",SmtRes!BV47:'SmtRes'!BV56)</f>
        <v>1.02</v>
      </c>
      <c r="CX36">
        <f t="shared" si="38"/>
        <v>0</v>
      </c>
      <c r="CY36">
        <f t="shared" si="39"/>
        <v>4992.6778000000004</v>
      </c>
      <c r="CZ36">
        <f t="shared" si="40"/>
        <v>2908.3560000000002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69</v>
      </c>
      <c r="DW36" t="s">
        <v>69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54777118</v>
      </c>
      <c r="EF36">
        <v>2</v>
      </c>
      <c r="EG36" t="s">
        <v>29</v>
      </c>
      <c r="EH36">
        <v>27</v>
      </c>
      <c r="EI36" t="s">
        <v>30</v>
      </c>
      <c r="EJ36">
        <v>1</v>
      </c>
      <c r="EK36">
        <v>33001</v>
      </c>
      <c r="EL36" t="s">
        <v>30</v>
      </c>
      <c r="EM36" t="s">
        <v>31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7.42</v>
      </c>
      <c r="EX36">
        <v>1.02</v>
      </c>
      <c r="EY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-681740359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14031.67</v>
      </c>
      <c r="GN36">
        <f t="shared" si="30"/>
        <v>14031.67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32</v>
      </c>
      <c r="HO36" t="s">
        <v>33</v>
      </c>
      <c r="HP36" t="s">
        <v>30</v>
      </c>
      <c r="HQ36" t="s">
        <v>30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54</v>
      </c>
      <c r="E37" t="s">
        <v>71</v>
      </c>
      <c r="F37" t="s">
        <v>72</v>
      </c>
      <c r="G37" t="s">
        <v>73</v>
      </c>
      <c r="H37" t="s">
        <v>74</v>
      </c>
      <c r="I37">
        <f>I36*J37</f>
        <v>1.26E-2</v>
      </c>
      <c r="J37">
        <v>1.26E-2</v>
      </c>
      <c r="K37">
        <v>1.26E-2</v>
      </c>
      <c r="O37">
        <f t="shared" si="35"/>
        <v>633.66999999999996</v>
      </c>
      <c r="P37">
        <f>ROUND(CQ37*I37,2)</f>
        <v>633.66999999999996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1"/>
        <v>0</v>
      </c>
      <c r="U37">
        <f>ROUND(CV37*I37,7)</f>
        <v>0</v>
      </c>
      <c r="V37">
        <f>ROUND(CW37*I37,7)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55955004</v>
      </c>
      <c r="AB37">
        <f t="shared" si="25"/>
        <v>67961.14</v>
      </c>
      <c r="AC37">
        <f>ROUND((ES37),6)</f>
        <v>67961.14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6"/>
        <v>0</v>
      </c>
      <c r="AH37">
        <f>(EW37)</f>
        <v>0</v>
      </c>
      <c r="AI37">
        <f>(EX37)</f>
        <v>0</v>
      </c>
      <c r="AJ37">
        <f t="shared" si="27"/>
        <v>0</v>
      </c>
      <c r="AK37">
        <v>67961.14</v>
      </c>
      <c r="AL37">
        <v>67961.14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0.74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75</v>
      </c>
      <c r="BM37">
        <v>33001</v>
      </c>
      <c r="BN37">
        <v>0</v>
      </c>
      <c r="BO37" t="s">
        <v>72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6"/>
        <v>633.66999999999996</v>
      </c>
      <c r="CQ37">
        <f>ROUND(AL37*BC37,2)</f>
        <v>50291.24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7"/>
        <v>0</v>
      </c>
      <c r="CV37">
        <f>AH37</f>
        <v>0</v>
      </c>
      <c r="CW37">
        <f>AI37</f>
        <v>0</v>
      </c>
      <c r="CX37">
        <f t="shared" si="38"/>
        <v>0</v>
      </c>
      <c r="CY37">
        <f t="shared" si="39"/>
        <v>0</v>
      </c>
      <c r="CZ37">
        <f t="shared" si="40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74</v>
      </c>
      <c r="DW37" t="s">
        <v>74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54777118</v>
      </c>
      <c r="EF37">
        <v>2</v>
      </c>
      <c r="EG37" t="s">
        <v>29</v>
      </c>
      <c r="EH37">
        <v>27</v>
      </c>
      <c r="EI37" t="s">
        <v>30</v>
      </c>
      <c r="EJ37">
        <v>1</v>
      </c>
      <c r="EK37">
        <v>33001</v>
      </c>
      <c r="EL37" t="s">
        <v>30</v>
      </c>
      <c r="EM37" t="s">
        <v>31</v>
      </c>
      <c r="EO37" t="s">
        <v>3</v>
      </c>
      <c r="EQ37">
        <v>0</v>
      </c>
      <c r="ER37">
        <v>67961.14</v>
      </c>
      <c r="ES37">
        <v>67961.14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-1570507019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28"/>
        <v>0</v>
      </c>
      <c r="GM37">
        <f t="shared" si="29"/>
        <v>633.66999999999996</v>
      </c>
      <c r="GN37">
        <f t="shared" si="30"/>
        <v>633.66999999999996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32</v>
      </c>
      <c r="HO37" t="s">
        <v>33</v>
      </c>
      <c r="HP37" t="s">
        <v>30</v>
      </c>
      <c r="HQ37" t="s">
        <v>30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ROW(SmtRes!A66)</f>
        <v>66</v>
      </c>
      <c r="D38">
        <f>ROW(EtalonRes!A89)</f>
        <v>89</v>
      </c>
      <c r="E38" t="s">
        <v>76</v>
      </c>
      <c r="F38" t="s">
        <v>77</v>
      </c>
      <c r="G38" t="s">
        <v>78</v>
      </c>
      <c r="H38" t="s">
        <v>69</v>
      </c>
      <c r="I38">
        <f>ROUND(1/3,7)</f>
        <v>0.3333333</v>
      </c>
      <c r="J38">
        <v>0</v>
      </c>
      <c r="K38">
        <f>ROUND(1/3,7)</f>
        <v>0.3333333</v>
      </c>
      <c r="O38">
        <f t="shared" si="35"/>
        <v>1022.11</v>
      </c>
      <c r="P38">
        <f>SUMIF(SmtRes!AQ57:'SmtRes'!AQ66,"=1",SmtRes!DF57:'SmtRes'!DF66)</f>
        <v>15.719999999999999</v>
      </c>
      <c r="Q38">
        <f>SUMIF(SmtRes!AQ57:'SmtRes'!AQ66,"=1",SmtRes!DG57:'SmtRes'!DG66)</f>
        <v>190.49</v>
      </c>
      <c r="R38">
        <f>SUMIF(SmtRes!AQ57:'SmtRes'!AQ66,"=1",SmtRes!DH57:'SmtRes'!DH66)</f>
        <v>192.49</v>
      </c>
      <c r="S38">
        <f>SUMIF(SmtRes!AQ57:'SmtRes'!AQ66,"=1",SmtRes!DI57:'SmtRes'!DI66)</f>
        <v>623.41</v>
      </c>
      <c r="T38">
        <f t="shared" si="21"/>
        <v>0</v>
      </c>
      <c r="U38">
        <f>SUMIF(SmtRes!AQ57:'SmtRes'!AQ66,"=1",SmtRes!CV57:'SmtRes'!CV66)</f>
        <v>1.2533331999999999</v>
      </c>
      <c r="V38">
        <f>SUMIF(SmtRes!AQ57:'SmtRes'!AQ66,"=1",SmtRes!CW57:'SmtRes'!CW66)</f>
        <v>0.3566666</v>
      </c>
      <c r="W38">
        <f t="shared" si="22"/>
        <v>0</v>
      </c>
      <c r="X38">
        <f t="shared" si="23"/>
        <v>840.38</v>
      </c>
      <c r="Y38">
        <f t="shared" si="24"/>
        <v>489.54</v>
      </c>
      <c r="AA38">
        <v>55955004</v>
      </c>
      <c r="AB38">
        <f t="shared" si="25"/>
        <v>2337.3596980000002</v>
      </c>
      <c r="AC38">
        <f>ROUND((SUM(SmtRes!BQ57:'SmtRes'!BQ66)),6)</f>
        <v>31.241198000000001</v>
      </c>
      <c r="AD38">
        <f>ROUND((((SUM(SmtRes!BR57:'SmtRes'!BR66))-(SUM(SmtRes!BS57:'SmtRes'!BS66)))+AE38),6)</f>
        <v>435.89449999999999</v>
      </c>
      <c r="AE38">
        <f>ROUND((SUM(SmtRes!BS57:'SmtRes'!BS66)),6)</f>
        <v>577.4683</v>
      </c>
      <c r="AF38">
        <f>ROUND((SUM(SmtRes!BT57:'SmtRes'!BT66)),6)</f>
        <v>1870.2239999999999</v>
      </c>
      <c r="AG38">
        <f t="shared" si="26"/>
        <v>0</v>
      </c>
      <c r="AH38">
        <f>(SUM(SmtRes!BU57:'SmtRes'!BU66))</f>
        <v>3.76</v>
      </c>
      <c r="AI38">
        <f>(SUM(SmtRes!BV57:'SmtRes'!BV66))</f>
        <v>1.07</v>
      </c>
      <c r="AJ38">
        <f t="shared" si="27"/>
        <v>0</v>
      </c>
      <c r="AK38">
        <v>2914.8279979999998</v>
      </c>
      <c r="AL38">
        <v>31.241198000000004</v>
      </c>
      <c r="AM38">
        <v>435.89449999999999</v>
      </c>
      <c r="AN38">
        <v>577.4683</v>
      </c>
      <c r="AO38">
        <v>1870.2239999999997</v>
      </c>
      <c r="AP38">
        <v>0</v>
      </c>
      <c r="AQ38">
        <v>3.76</v>
      </c>
      <c r="AR38">
        <v>1.07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79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1022.11</v>
      </c>
      <c r="CQ38">
        <f>SUMIF(SmtRes!AQ57:'SmtRes'!AQ66,"=1",SmtRes!AA57:'SmtRes'!AA66)</f>
        <v>103790.47</v>
      </c>
      <c r="CR38">
        <f>SUMIF(SmtRes!AQ57:'SmtRes'!AQ66,"=1",SmtRes!AB57:'SmtRes'!AB66)</f>
        <v>1147.93</v>
      </c>
      <c r="CS38">
        <f>SUMIF(SmtRes!AQ57:'SmtRes'!AQ66,"=1",SmtRes!AC57:'SmtRes'!AC66)</f>
        <v>1079.3800000000001</v>
      </c>
      <c r="CT38">
        <f>SUMIF(SmtRes!AQ57:'SmtRes'!AQ66,"=1",SmtRes!AD57:'SmtRes'!AD66)</f>
        <v>497.4</v>
      </c>
      <c r="CU38">
        <f t="shared" si="37"/>
        <v>0</v>
      </c>
      <c r="CV38">
        <f>SUMIF(SmtRes!AQ57:'SmtRes'!AQ66,"=1",SmtRes!BU57:'SmtRes'!BU66)</f>
        <v>3.76</v>
      </c>
      <c r="CW38">
        <f>SUMIF(SmtRes!AQ57:'SmtRes'!AQ66,"=1",SmtRes!BV57:'SmtRes'!BV66)</f>
        <v>1.07</v>
      </c>
      <c r="CX38">
        <f t="shared" si="38"/>
        <v>0</v>
      </c>
      <c r="CY38">
        <f t="shared" si="39"/>
        <v>840.37699999999995</v>
      </c>
      <c r="CZ38">
        <f t="shared" si="40"/>
        <v>489.54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69</v>
      </c>
      <c r="DW38" t="s">
        <v>69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54777118</v>
      </c>
      <c r="EF38">
        <v>2</v>
      </c>
      <c r="EG38" t="s">
        <v>29</v>
      </c>
      <c r="EH38">
        <v>27</v>
      </c>
      <c r="EI38" t="s">
        <v>30</v>
      </c>
      <c r="EJ38">
        <v>1</v>
      </c>
      <c r="EK38">
        <v>33001</v>
      </c>
      <c r="EL38" t="s">
        <v>30</v>
      </c>
      <c r="EM38" t="s">
        <v>31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3.76</v>
      </c>
      <c r="EX38">
        <v>1.07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-1363771069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2352.0300000000002</v>
      </c>
      <c r="GN38">
        <f t="shared" si="30"/>
        <v>2352.0300000000002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32</v>
      </c>
      <c r="HO38" t="s">
        <v>33</v>
      </c>
      <c r="HP38" t="s">
        <v>30</v>
      </c>
      <c r="HQ38" t="s">
        <v>30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64</v>
      </c>
      <c r="E39" t="s">
        <v>80</v>
      </c>
      <c r="F39" t="s">
        <v>81</v>
      </c>
      <c r="G39" t="s">
        <v>82</v>
      </c>
      <c r="H39" t="s">
        <v>74</v>
      </c>
      <c r="I39">
        <f>I38*J39</f>
        <v>6.1600000000000001E-4</v>
      </c>
      <c r="J39">
        <v>1.8480001848000184E-3</v>
      </c>
      <c r="K39">
        <v>1.848E-3</v>
      </c>
      <c r="O39">
        <f t="shared" si="35"/>
        <v>30.68</v>
      </c>
      <c r="P39">
        <f>ROUND(CQ39*I39,2)</f>
        <v>30.68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1"/>
        <v>0</v>
      </c>
      <c r="U39">
        <f>ROUND(CV39*I39,7)</f>
        <v>0</v>
      </c>
      <c r="V39">
        <f>ROUND(CW39*I39,7)</f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55955004</v>
      </c>
      <c r="AB39">
        <f t="shared" si="25"/>
        <v>67306.5</v>
      </c>
      <c r="AC39">
        <f>ROUND((ES39),6)</f>
        <v>67306.5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26"/>
        <v>0</v>
      </c>
      <c r="AH39">
        <f>(EW39)</f>
        <v>0</v>
      </c>
      <c r="AI39">
        <f>(EX39)</f>
        <v>0</v>
      </c>
      <c r="AJ39">
        <f t="shared" si="27"/>
        <v>0</v>
      </c>
      <c r="AK39">
        <v>67306.5</v>
      </c>
      <c r="AL39">
        <v>67306.5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0.74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83</v>
      </c>
      <c r="BM39">
        <v>33001</v>
      </c>
      <c r="BN39">
        <v>0</v>
      </c>
      <c r="BO39" t="s">
        <v>81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30.68</v>
      </c>
      <c r="CQ39">
        <f>ROUND(AL39*BC39,2)</f>
        <v>49806.81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37"/>
        <v>0</v>
      </c>
      <c r="CV39">
        <f>AH39</f>
        <v>0</v>
      </c>
      <c r="CW39">
        <f>AI39</f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74</v>
      </c>
      <c r="DW39" t="s">
        <v>74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54777118</v>
      </c>
      <c r="EF39">
        <v>2</v>
      </c>
      <c r="EG39" t="s">
        <v>29</v>
      </c>
      <c r="EH39">
        <v>27</v>
      </c>
      <c r="EI39" t="s">
        <v>30</v>
      </c>
      <c r="EJ39">
        <v>1</v>
      </c>
      <c r="EK39">
        <v>33001</v>
      </c>
      <c r="EL39" t="s">
        <v>30</v>
      </c>
      <c r="EM39" t="s">
        <v>31</v>
      </c>
      <c r="EO39" t="s">
        <v>3</v>
      </c>
      <c r="EQ39">
        <v>0</v>
      </c>
      <c r="ER39">
        <v>67306.5</v>
      </c>
      <c r="ES39">
        <v>67306.5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353692280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28"/>
        <v>0</v>
      </c>
      <c r="GM39">
        <f t="shared" si="29"/>
        <v>30.68</v>
      </c>
      <c r="GN39">
        <f t="shared" si="30"/>
        <v>30.68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32</v>
      </c>
      <c r="HO39" t="s">
        <v>33</v>
      </c>
      <c r="HP39" t="s">
        <v>30</v>
      </c>
      <c r="HQ39" t="s">
        <v>30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ROW(SmtRes!A67)</f>
        <v>67</v>
      </c>
      <c r="D40">
        <f>ROW(EtalonRes!A90)</f>
        <v>90</v>
      </c>
      <c r="E40" t="s">
        <v>84</v>
      </c>
      <c r="F40" t="s">
        <v>85</v>
      </c>
      <c r="G40" t="s">
        <v>86</v>
      </c>
      <c r="H40" t="s">
        <v>87</v>
      </c>
      <c r="I40">
        <f>ROUND((1*0.89)/100,7)</f>
        <v>8.8999999999999999E-3</v>
      </c>
      <c r="J40">
        <v>0</v>
      </c>
      <c r="K40">
        <f>ROUND((1*0.89)/100,7)</f>
        <v>8.8999999999999999E-3</v>
      </c>
      <c r="O40">
        <f t="shared" si="35"/>
        <v>601.69000000000005</v>
      </c>
      <c r="P40">
        <f>SUMIF(SmtRes!AQ67:'SmtRes'!AQ67,"=1",SmtRes!DF67:'SmtRes'!DF67)</f>
        <v>0</v>
      </c>
      <c r="Q40">
        <f>SUMIF(SmtRes!AQ67:'SmtRes'!AQ67,"=1",SmtRes!DG67:'SmtRes'!DG67)</f>
        <v>0</v>
      </c>
      <c r="R40">
        <f>SUMIF(SmtRes!AQ67:'SmtRes'!AQ67,"=1",SmtRes!DH67:'SmtRes'!DH67)</f>
        <v>0</v>
      </c>
      <c r="S40">
        <f>SUMIF(SmtRes!AQ67:'SmtRes'!AQ67,"=1",SmtRes!DI67:'SmtRes'!DI67)</f>
        <v>601.69000000000005</v>
      </c>
      <c r="T40">
        <f t="shared" si="21"/>
        <v>0</v>
      </c>
      <c r="U40">
        <f>SUMIF(SmtRes!AQ67:'SmtRes'!AQ67,"=1",SmtRes!CV67:'SmtRes'!CV67)</f>
        <v>1.3706</v>
      </c>
      <c r="V40">
        <f>SUMIF(SmtRes!AQ67:'SmtRes'!AQ67,"=1",SmtRes!CW67:'SmtRes'!CW67)</f>
        <v>0</v>
      </c>
      <c r="W40">
        <f t="shared" si="22"/>
        <v>0</v>
      </c>
      <c r="X40">
        <f t="shared" si="23"/>
        <v>535.5</v>
      </c>
      <c r="Y40">
        <f t="shared" si="24"/>
        <v>240.68</v>
      </c>
      <c r="AA40">
        <v>55955004</v>
      </c>
      <c r="AB40">
        <f t="shared" si="25"/>
        <v>67606</v>
      </c>
      <c r="AC40">
        <f>ROUND((0),6)</f>
        <v>0</v>
      </c>
      <c r="AD40">
        <f>ROUND((((0)-(0))+AE40),6)</f>
        <v>0</v>
      </c>
      <c r="AE40">
        <f>ROUND((0),6)</f>
        <v>0</v>
      </c>
      <c r="AF40">
        <f>ROUND((SUM(SmtRes!BT67:'SmtRes'!BT67)),6)</f>
        <v>67606</v>
      </c>
      <c r="AG40">
        <f t="shared" si="26"/>
        <v>0</v>
      </c>
      <c r="AH40">
        <f>(SUM(SmtRes!BU67:'SmtRes'!BU67))</f>
        <v>154</v>
      </c>
      <c r="AI40">
        <f>(0)</f>
        <v>0</v>
      </c>
      <c r="AJ40">
        <f t="shared" si="27"/>
        <v>0</v>
      </c>
      <c r="AK40">
        <v>67606</v>
      </c>
      <c r="AL40">
        <v>0</v>
      </c>
      <c r="AM40">
        <v>0</v>
      </c>
      <c r="AN40">
        <v>0</v>
      </c>
      <c r="AO40">
        <v>67606</v>
      </c>
      <c r="AP40">
        <v>0</v>
      </c>
      <c r="AQ40">
        <v>154</v>
      </c>
      <c r="AR40">
        <v>0</v>
      </c>
      <c r="AS40">
        <v>0</v>
      </c>
      <c r="AT40">
        <v>89</v>
      </c>
      <c r="AU40">
        <v>40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88</v>
      </c>
      <c r="BM40">
        <v>1003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89</v>
      </c>
      <c r="CA40">
        <v>40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6"/>
        <v>601.69000000000005</v>
      </c>
      <c r="CQ40">
        <f>SUMIF(SmtRes!AQ67:'SmtRes'!AQ67,"=1",SmtRes!AA67:'SmtRes'!AA67)</f>
        <v>0</v>
      </c>
      <c r="CR40">
        <f>SUMIF(SmtRes!AQ67:'SmtRes'!AQ67,"=1",SmtRes!AB67:'SmtRes'!AB67)</f>
        <v>0</v>
      </c>
      <c r="CS40">
        <f>SUMIF(SmtRes!AQ67:'SmtRes'!AQ67,"=1",SmtRes!AC67:'SmtRes'!AC67)</f>
        <v>0</v>
      </c>
      <c r="CT40">
        <f>SUMIF(SmtRes!AQ67:'SmtRes'!AQ67,"=1",SmtRes!AD67:'SmtRes'!AD67)</f>
        <v>439</v>
      </c>
      <c r="CU40">
        <f t="shared" si="37"/>
        <v>0</v>
      </c>
      <c r="CV40">
        <f>SUMIF(SmtRes!AQ67:'SmtRes'!AQ67,"=1",SmtRes!BU67:'SmtRes'!BU67)</f>
        <v>154</v>
      </c>
      <c r="CW40">
        <f>SUMIF(SmtRes!AQ67:'SmtRes'!AQ67,"=1",SmtRes!BV67:'SmtRes'!BV67)</f>
        <v>0</v>
      </c>
      <c r="CX40">
        <f t="shared" si="38"/>
        <v>0</v>
      </c>
      <c r="CY40">
        <f t="shared" si="39"/>
        <v>535.50409999999999</v>
      </c>
      <c r="CZ40">
        <f t="shared" si="40"/>
        <v>240.67600000000002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87</v>
      </c>
      <c r="DW40" t="s">
        <v>87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54777040</v>
      </c>
      <c r="EF40">
        <v>2</v>
      </c>
      <c r="EG40" t="s">
        <v>29</v>
      </c>
      <c r="EH40">
        <v>1</v>
      </c>
      <c r="EI40" t="s">
        <v>89</v>
      </c>
      <c r="EJ40">
        <v>1</v>
      </c>
      <c r="EK40">
        <v>1003</v>
      </c>
      <c r="EL40" t="s">
        <v>90</v>
      </c>
      <c r="EM40" t="s">
        <v>91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154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89</v>
      </c>
      <c r="FY40">
        <v>40</v>
      </c>
      <c r="GA40" t="s">
        <v>3</v>
      </c>
      <c r="GD40">
        <v>1</v>
      </c>
      <c r="GF40">
        <v>-179514182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1377.87</v>
      </c>
      <c r="GN40">
        <f t="shared" si="30"/>
        <v>1377.87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92</v>
      </c>
      <c r="HO40" t="s">
        <v>93</v>
      </c>
      <c r="HP40" t="s">
        <v>90</v>
      </c>
      <c r="HQ40" t="s">
        <v>90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ROW(SmtRes!A76)</f>
        <v>76</v>
      </c>
      <c r="D41">
        <f>ROW(EtalonRes!A98)</f>
        <v>98</v>
      </c>
      <c r="E41" t="s">
        <v>94</v>
      </c>
      <c r="F41" t="s">
        <v>95</v>
      </c>
      <c r="G41" t="s">
        <v>96</v>
      </c>
      <c r="H41" t="s">
        <v>97</v>
      </c>
      <c r="I41">
        <f>ROUND(2/10,7)</f>
        <v>0.2</v>
      </c>
      <c r="J41">
        <v>0</v>
      </c>
      <c r="K41">
        <f>ROUND(2/10,7)</f>
        <v>0.2</v>
      </c>
      <c r="O41">
        <f t="shared" si="35"/>
        <v>1580.29</v>
      </c>
      <c r="P41">
        <f>SUMIF(SmtRes!AQ68:'SmtRes'!AQ76,"=1",SmtRes!DF68:'SmtRes'!DF76)</f>
        <v>471.55999999999995</v>
      </c>
      <c r="Q41">
        <f>SUMIF(SmtRes!AQ68:'SmtRes'!AQ76,"=1",SmtRes!DG68:'SmtRes'!DG76)</f>
        <v>87.56</v>
      </c>
      <c r="R41">
        <f>SUMIF(SmtRes!AQ68:'SmtRes'!AQ76,"=1",SmtRes!DH68:'SmtRes'!DH76)</f>
        <v>43</v>
      </c>
      <c r="S41">
        <f>SUMIF(SmtRes!AQ68:'SmtRes'!AQ76,"=1",SmtRes!DI68:'SmtRes'!DI76)</f>
        <v>978.17</v>
      </c>
      <c r="T41">
        <f t="shared" si="21"/>
        <v>0</v>
      </c>
      <c r="U41">
        <f>SUMIF(SmtRes!AQ68:'SmtRes'!AQ76,"=1",SmtRes!CV68:'SmtRes'!CV76)</f>
        <v>1.8540000000000001</v>
      </c>
      <c r="V41">
        <f>SUMIF(SmtRes!AQ68:'SmtRes'!AQ76,"=1",SmtRes!CW68:'SmtRes'!CW76)</f>
        <v>6.8000000000000005E-2</v>
      </c>
      <c r="W41">
        <f t="shared" si="22"/>
        <v>0</v>
      </c>
      <c r="X41">
        <f t="shared" si="23"/>
        <v>990.53</v>
      </c>
      <c r="Y41">
        <f t="shared" si="24"/>
        <v>520.79999999999995</v>
      </c>
      <c r="AA41">
        <v>55955004</v>
      </c>
      <c r="AB41">
        <f t="shared" si="25"/>
        <v>7252.9508999999998</v>
      </c>
      <c r="AC41">
        <f>ROUND((SUM(SmtRes!BQ68:'SmtRes'!BQ76)),6)</f>
        <v>1924.2795000000001</v>
      </c>
      <c r="AD41">
        <f>ROUND((((SUM(SmtRes!BR68:'SmtRes'!BR76))-(SUM(SmtRes!BS68:'SmtRes'!BS76)))+AE41),6)</f>
        <v>437.81939999999997</v>
      </c>
      <c r="AE41">
        <f>ROUND((SUM(SmtRes!BS68:'SmtRes'!BS76)),6)</f>
        <v>214.9888</v>
      </c>
      <c r="AF41">
        <f>ROUND((SUM(SmtRes!BT68:'SmtRes'!BT76)),6)</f>
        <v>4890.8519999999999</v>
      </c>
      <c r="AG41">
        <f t="shared" si="26"/>
        <v>0</v>
      </c>
      <c r="AH41">
        <f>(SUM(SmtRes!BU68:'SmtRes'!BU76))</f>
        <v>9.27</v>
      </c>
      <c r="AI41">
        <f>(SUM(SmtRes!BV68:'SmtRes'!BV76))</f>
        <v>0.34</v>
      </c>
      <c r="AJ41">
        <f t="shared" si="27"/>
        <v>0</v>
      </c>
      <c r="AK41">
        <v>7467.9396999999999</v>
      </c>
      <c r="AL41">
        <v>1924.2794999999999</v>
      </c>
      <c r="AM41">
        <v>437.81940000000003</v>
      </c>
      <c r="AN41">
        <v>214.98880000000003</v>
      </c>
      <c r="AO41">
        <v>4890.8519999999999</v>
      </c>
      <c r="AP41">
        <v>0</v>
      </c>
      <c r="AQ41">
        <v>9.27</v>
      </c>
      <c r="AR41">
        <v>0.34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98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1580.29</v>
      </c>
      <c r="CQ41">
        <f>SUMIF(SmtRes!AQ68:'SmtRes'!AQ76,"=1",SmtRes!AA68:'SmtRes'!AA76)</f>
        <v>1260.8400000000001</v>
      </c>
      <c r="CR41">
        <f>SUMIF(SmtRes!AQ68:'SmtRes'!AQ76,"=1",SmtRes!AB68:'SmtRes'!AB76)</f>
        <v>2302.6</v>
      </c>
      <c r="CS41">
        <f>SUMIF(SmtRes!AQ68:'SmtRes'!AQ76,"=1",SmtRes!AC68:'SmtRes'!AC76)</f>
        <v>1264.6400000000001</v>
      </c>
      <c r="CT41">
        <f>SUMIF(SmtRes!AQ68:'SmtRes'!AQ76,"=1",SmtRes!AD68:'SmtRes'!AD76)</f>
        <v>527.6</v>
      </c>
      <c r="CU41">
        <f t="shared" si="37"/>
        <v>0</v>
      </c>
      <c r="CV41">
        <f>SUMIF(SmtRes!AQ68:'SmtRes'!AQ76,"=1",SmtRes!BU68:'SmtRes'!BU76)</f>
        <v>9.27</v>
      </c>
      <c r="CW41">
        <f>SUMIF(SmtRes!AQ68:'SmtRes'!AQ76,"=1",SmtRes!BV68:'SmtRes'!BV76)</f>
        <v>0.34</v>
      </c>
      <c r="CX41">
        <f t="shared" si="38"/>
        <v>0</v>
      </c>
      <c r="CY41">
        <f t="shared" si="39"/>
        <v>990.53489999999988</v>
      </c>
      <c r="CZ41">
        <f t="shared" si="40"/>
        <v>520.79669999999999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97</v>
      </c>
      <c r="DW41" t="s">
        <v>97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54776941</v>
      </c>
      <c r="EF41">
        <v>3</v>
      </c>
      <c r="EG41" t="s">
        <v>48</v>
      </c>
      <c r="EH41">
        <v>0</v>
      </c>
      <c r="EI41" t="s">
        <v>3</v>
      </c>
      <c r="EJ41">
        <v>2</v>
      </c>
      <c r="EK41">
        <v>108001</v>
      </c>
      <c r="EL41" t="s">
        <v>49</v>
      </c>
      <c r="EM41" t="s">
        <v>50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9.27</v>
      </c>
      <c r="EX41">
        <v>0.34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-489921820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3091.62</v>
      </c>
      <c r="GN41">
        <f t="shared" si="30"/>
        <v>0</v>
      </c>
      <c r="GO41">
        <f t="shared" si="31"/>
        <v>3091.62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51</v>
      </c>
      <c r="HO41" t="s">
        <v>52</v>
      </c>
      <c r="HP41" t="s">
        <v>49</v>
      </c>
      <c r="HQ41" t="s">
        <v>49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74</v>
      </c>
      <c r="E42" t="s">
        <v>99</v>
      </c>
      <c r="F42" t="s">
        <v>100</v>
      </c>
      <c r="G42" t="s">
        <v>101</v>
      </c>
      <c r="H42" t="s">
        <v>74</v>
      </c>
      <c r="I42">
        <f>I41*J42</f>
        <v>2.2620000000000001E-2</v>
      </c>
      <c r="J42">
        <v>0.11310000000000001</v>
      </c>
      <c r="K42">
        <v>0.11310000000000001</v>
      </c>
      <c r="O42">
        <f t="shared" si="35"/>
        <v>944.3</v>
      </c>
      <c r="P42">
        <f>ROUND(CQ42*I42,2)</f>
        <v>944.3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55955004</v>
      </c>
      <c r="AB42">
        <f t="shared" si="25"/>
        <v>41746.199999999997</v>
      </c>
      <c r="AC42">
        <f>ROUND((ES42),6)</f>
        <v>41746.199999999997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41746.199999999997</v>
      </c>
      <c r="AL42">
        <v>41746.199999999997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102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944.3</v>
      </c>
      <c r="CQ42">
        <f>ROUND(AL42*BC42,2)</f>
        <v>41746.199999999997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7"/>
        <v>0</v>
      </c>
      <c r="CV42">
        <f>AH42</f>
        <v>0</v>
      </c>
      <c r="CW42">
        <f>AI42</f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74</v>
      </c>
      <c r="DW42" t="s">
        <v>74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54776941</v>
      </c>
      <c r="EF42">
        <v>3</v>
      </c>
      <c r="EG42" t="s">
        <v>48</v>
      </c>
      <c r="EH42">
        <v>0</v>
      </c>
      <c r="EI42" t="s">
        <v>3</v>
      </c>
      <c r="EJ42">
        <v>2</v>
      </c>
      <c r="EK42">
        <v>108001</v>
      </c>
      <c r="EL42" t="s">
        <v>49</v>
      </c>
      <c r="EM42" t="s">
        <v>50</v>
      </c>
      <c r="EO42" t="s">
        <v>3</v>
      </c>
      <c r="EQ42">
        <v>0</v>
      </c>
      <c r="ER42">
        <v>41746.199999999997</v>
      </c>
      <c r="ES42">
        <v>41746.199999999997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E42">
        <v>70842.5</v>
      </c>
      <c r="GF42">
        <v>1120015680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944.3</v>
      </c>
      <c r="GN42">
        <f t="shared" si="30"/>
        <v>0</v>
      </c>
      <c r="GO42">
        <f t="shared" si="31"/>
        <v>944.3</v>
      </c>
      <c r="GP42">
        <f t="shared" si="32"/>
        <v>0</v>
      </c>
      <c r="GR42">
        <v>3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51</v>
      </c>
      <c r="HO42" t="s">
        <v>52</v>
      </c>
      <c r="HP42" t="s">
        <v>49</v>
      </c>
      <c r="HQ42" t="s">
        <v>49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76</v>
      </c>
      <c r="E43" t="s">
        <v>103</v>
      </c>
      <c r="F43" t="s">
        <v>54</v>
      </c>
      <c r="G43" t="s">
        <v>55</v>
      </c>
      <c r="H43" t="s">
        <v>56</v>
      </c>
      <c r="I43">
        <f>J43</f>
        <v>2</v>
      </c>
      <c r="J43">
        <v>2</v>
      </c>
      <c r="K43">
        <v>2</v>
      </c>
      <c r="O43">
        <f>ROUND(P43,2)</f>
        <v>19.559999999999999</v>
      </c>
      <c r="P43">
        <f>ROUND(ROUND(ROUND(SUMIF(SmtRes!AQ68:'SmtRes'!AQ76,"=1",SmtRes!CU68:'SmtRes'!CU76),2),2)*I43/100,2)</f>
        <v>19.559999999999999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1"/>
        <v>0</v>
      </c>
      <c r="U43">
        <f>ROUND(CV43*I43,7)</f>
        <v>0</v>
      </c>
      <c r="V43">
        <f>ROUND(CW43*I43,7)</f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55955004</v>
      </c>
      <c r="AB43">
        <f t="shared" si="25"/>
        <v>0</v>
      </c>
      <c r="AC43">
        <f>ROUND((ES43),6)</f>
        <v>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26"/>
        <v>0</v>
      </c>
      <c r="AH43">
        <f>(EW43)</f>
        <v>0</v>
      </c>
      <c r="AI43">
        <f>(EX43)</f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54776941</v>
      </c>
      <c r="EF43">
        <v>3</v>
      </c>
      <c r="EG43" t="s">
        <v>48</v>
      </c>
      <c r="EH43">
        <v>0</v>
      </c>
      <c r="EI43" t="s">
        <v>3</v>
      </c>
      <c r="EJ43">
        <v>2</v>
      </c>
      <c r="EK43">
        <v>108001</v>
      </c>
      <c r="EL43" t="s">
        <v>49</v>
      </c>
      <c r="EM43" t="s">
        <v>50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19.559999999999999</v>
      </c>
      <c r="GN43">
        <f t="shared" si="30"/>
        <v>0</v>
      </c>
      <c r="GO43">
        <f t="shared" si="31"/>
        <v>19.559999999999999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51</v>
      </c>
      <c r="HO43" t="s">
        <v>52</v>
      </c>
      <c r="HP43" t="s">
        <v>49</v>
      </c>
      <c r="HQ43" t="s">
        <v>49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ROW(SmtRes!A82)</f>
        <v>82</v>
      </c>
      <c r="D44">
        <f>ROW(EtalonRes!A104)</f>
        <v>104</v>
      </c>
      <c r="E44" t="s">
        <v>104</v>
      </c>
      <c r="F44" t="s">
        <v>105</v>
      </c>
      <c r="G44" t="s">
        <v>106</v>
      </c>
      <c r="H44" t="s">
        <v>107</v>
      </c>
      <c r="I44">
        <f>ROUND((1*3.7)/10,7)</f>
        <v>0.37</v>
      </c>
      <c r="J44">
        <v>0</v>
      </c>
      <c r="K44">
        <f>ROUND((1*3.7)/10,7)</f>
        <v>0.37</v>
      </c>
      <c r="O44">
        <f>ROUND(CP44,2)</f>
        <v>328.29</v>
      </c>
      <c r="P44">
        <f>SUMIF(SmtRes!AQ77:'SmtRes'!AQ82,"=1",SmtRes!DF77:'SmtRes'!DF82)</f>
        <v>5.39</v>
      </c>
      <c r="Q44">
        <f>SUMIF(SmtRes!AQ77:'SmtRes'!AQ82,"=1",SmtRes!DG77:'SmtRes'!DG82)</f>
        <v>4.38</v>
      </c>
      <c r="R44">
        <f>SUMIF(SmtRes!AQ77:'SmtRes'!AQ82,"=1",SmtRes!DH77:'SmtRes'!DH82)</f>
        <v>2</v>
      </c>
      <c r="S44">
        <f>SUMIF(SmtRes!AQ77:'SmtRes'!AQ82,"=1",SmtRes!DI77:'SmtRes'!DI82)</f>
        <v>316.52</v>
      </c>
      <c r="T44">
        <f t="shared" si="21"/>
        <v>0</v>
      </c>
      <c r="U44">
        <f>SUMIF(SmtRes!AQ77:'SmtRes'!AQ82,"=1",SmtRes!CV77:'SmtRes'!CV82)</f>
        <v>0.66600000000000004</v>
      </c>
      <c r="V44">
        <f>SUMIF(SmtRes!AQ77:'SmtRes'!AQ82,"=1",SmtRes!CW77:'SmtRes'!CW82)</f>
        <v>3.7000000000000002E-3</v>
      </c>
      <c r="W44">
        <f t="shared" si="22"/>
        <v>0</v>
      </c>
      <c r="X44">
        <f t="shared" si="23"/>
        <v>328.08</v>
      </c>
      <c r="Y44">
        <f t="shared" si="24"/>
        <v>191.11</v>
      </c>
      <c r="AA44">
        <v>55955004</v>
      </c>
      <c r="AB44">
        <f t="shared" si="25"/>
        <v>885.96609999999998</v>
      </c>
      <c r="AC44">
        <f>ROUND((SUM(SmtRes!BQ77:'SmtRes'!BQ82)),6)</f>
        <v>18.675599999999999</v>
      </c>
      <c r="AD44">
        <f>ROUND((((SUM(SmtRes!BR77:'SmtRes'!BR82))-(SUM(SmtRes!BS77:'SmtRes'!BS82)))+AE44),6)</f>
        <v>11.8405</v>
      </c>
      <c r="AE44">
        <f>ROUND((SUM(SmtRes!BS77:'SmtRes'!BS82)),6)</f>
        <v>5.3968999999999996</v>
      </c>
      <c r="AF44">
        <f>ROUND((SUM(SmtRes!BT77:'SmtRes'!BT82)),6)</f>
        <v>855.45</v>
      </c>
      <c r="AG44">
        <f t="shared" si="26"/>
        <v>0</v>
      </c>
      <c r="AH44">
        <f>(SUM(SmtRes!BU77:'SmtRes'!BU82))</f>
        <v>1.8</v>
      </c>
      <c r="AI44">
        <f>(SUM(SmtRes!BV77:'SmtRes'!BV82))</f>
        <v>0.01</v>
      </c>
      <c r="AJ44">
        <f t="shared" si="27"/>
        <v>0</v>
      </c>
      <c r="AK44">
        <v>891.36300000000006</v>
      </c>
      <c r="AL44">
        <v>18.675599999999999</v>
      </c>
      <c r="AM44">
        <v>11.840500000000002</v>
      </c>
      <c r="AN44">
        <v>5.3969000000000005</v>
      </c>
      <c r="AO44">
        <v>855.45</v>
      </c>
      <c r="AP44">
        <v>0</v>
      </c>
      <c r="AQ44">
        <v>1.8</v>
      </c>
      <c r="AR44">
        <v>0.01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108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328.28999999999996</v>
      </c>
      <c r="CQ44">
        <f>SUMIF(SmtRes!AQ77:'SmtRes'!AQ82,"=1",SmtRes!AA77:'SmtRes'!AA82)</f>
        <v>121.39</v>
      </c>
      <c r="CR44">
        <f>SUMIF(SmtRes!AQ77:'SmtRes'!AQ82,"=1",SmtRes!AB77:'SmtRes'!AB82)</f>
        <v>750.17000000000007</v>
      </c>
      <c r="CS44">
        <f>SUMIF(SmtRes!AQ77:'SmtRes'!AQ82,"=1",SmtRes!AC77:'SmtRes'!AC82)</f>
        <v>539.69000000000005</v>
      </c>
      <c r="CT44">
        <f>SUMIF(SmtRes!AQ77:'SmtRes'!AQ82,"=1",SmtRes!AD77:'SmtRes'!AD82)</f>
        <v>475.25</v>
      </c>
      <c r="CU44">
        <f>AG44</f>
        <v>0</v>
      </c>
      <c r="CV44">
        <f>SUMIF(SmtRes!AQ77:'SmtRes'!AQ82,"=1",SmtRes!BU77:'SmtRes'!BU82)</f>
        <v>1.8</v>
      </c>
      <c r="CW44">
        <f>SUMIF(SmtRes!AQ77:'SmtRes'!AQ82,"=1",SmtRes!BV77:'SmtRes'!BV82)</f>
        <v>0.01</v>
      </c>
      <c r="CX44">
        <f>AJ44</f>
        <v>0</v>
      </c>
      <c r="CY44">
        <f>(((S44+R44)*AT44)/100)</f>
        <v>328.07559999999995</v>
      </c>
      <c r="CZ44">
        <f>(((S44+R44)*AU44)/100)</f>
        <v>191.11199999999997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107</v>
      </c>
      <c r="DW44" t="s">
        <v>107</v>
      </c>
      <c r="DX44">
        <v>10</v>
      </c>
      <c r="DZ44" t="s">
        <v>3</v>
      </c>
      <c r="EA44" t="s">
        <v>3</v>
      </c>
      <c r="EB44" t="s">
        <v>3</v>
      </c>
      <c r="EC44" t="s">
        <v>3</v>
      </c>
      <c r="EE44">
        <v>54777118</v>
      </c>
      <c r="EF44">
        <v>2</v>
      </c>
      <c r="EG44" t="s">
        <v>29</v>
      </c>
      <c r="EH44">
        <v>27</v>
      </c>
      <c r="EI44" t="s">
        <v>30</v>
      </c>
      <c r="EJ44">
        <v>1</v>
      </c>
      <c r="EK44">
        <v>33001</v>
      </c>
      <c r="EL44" t="s">
        <v>30</v>
      </c>
      <c r="EM44" t="s">
        <v>31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1.8</v>
      </c>
      <c r="EX44">
        <v>0.01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-1923989463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847.48</v>
      </c>
      <c r="GN44">
        <f t="shared" si="30"/>
        <v>847.48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32</v>
      </c>
      <c r="HO44" t="s">
        <v>33</v>
      </c>
      <c r="HP44" t="s">
        <v>30</v>
      </c>
      <c r="HQ44" t="s">
        <v>30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82</v>
      </c>
      <c r="E45" t="s">
        <v>109</v>
      </c>
      <c r="F45" t="s">
        <v>72</v>
      </c>
      <c r="G45" t="s">
        <v>73</v>
      </c>
      <c r="H45" t="s">
        <v>74</v>
      </c>
      <c r="I45">
        <f>I44*J45</f>
        <v>4.6620000000000003E-3</v>
      </c>
      <c r="J45">
        <v>1.2600000000000002E-2</v>
      </c>
      <c r="K45">
        <v>1.26E-2</v>
      </c>
      <c r="O45">
        <f>ROUND(CP45,2)</f>
        <v>234.46</v>
      </c>
      <c r="P45">
        <f>ROUND(CQ45*I45,2)</f>
        <v>234.46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1"/>
        <v>0</v>
      </c>
      <c r="U45">
        <f>ROUND(CV45*I45,7)</f>
        <v>0</v>
      </c>
      <c r="V45">
        <f>ROUND(CW45*I45,7)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55955004</v>
      </c>
      <c r="AB45">
        <f t="shared" si="25"/>
        <v>67961.14</v>
      </c>
      <c r="AC45">
        <f>ROUND((ES45),6)</f>
        <v>67961.14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26"/>
        <v>0</v>
      </c>
      <c r="AH45">
        <f>(EW45)</f>
        <v>0</v>
      </c>
      <c r="AI45">
        <f>(EX45)</f>
        <v>0</v>
      </c>
      <c r="AJ45">
        <f t="shared" si="27"/>
        <v>0</v>
      </c>
      <c r="AK45">
        <v>67961.14</v>
      </c>
      <c r="AL45">
        <v>67961.14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0.74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75</v>
      </c>
      <c r="BM45">
        <v>33001</v>
      </c>
      <c r="BN45">
        <v>0</v>
      </c>
      <c r="BO45" t="s">
        <v>72</v>
      </c>
      <c r="BP45">
        <v>1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234.46</v>
      </c>
      <c r="CQ45">
        <f>ROUND(AL45*BC45,2)</f>
        <v>50291.24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>AG45</f>
        <v>0</v>
      </c>
      <c r="CV45">
        <f>AH45</f>
        <v>0</v>
      </c>
      <c r="CW45">
        <f>AI45</f>
        <v>0</v>
      </c>
      <c r="CX45">
        <f>AJ45</f>
        <v>0</v>
      </c>
      <c r="CY45">
        <f>(((S45+R45)*AT45)/100)</f>
        <v>0</v>
      </c>
      <c r="CZ45">
        <f>(((S45+R45)*AU45)/100)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74</v>
      </c>
      <c r="DW45" t="s">
        <v>74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54777118</v>
      </c>
      <c r="EF45">
        <v>2</v>
      </c>
      <c r="EG45" t="s">
        <v>29</v>
      </c>
      <c r="EH45">
        <v>27</v>
      </c>
      <c r="EI45" t="s">
        <v>30</v>
      </c>
      <c r="EJ45">
        <v>1</v>
      </c>
      <c r="EK45">
        <v>33001</v>
      </c>
      <c r="EL45" t="s">
        <v>30</v>
      </c>
      <c r="EM45" t="s">
        <v>31</v>
      </c>
      <c r="EO45" t="s">
        <v>3</v>
      </c>
      <c r="EQ45">
        <v>0</v>
      </c>
      <c r="ER45">
        <v>67961.14</v>
      </c>
      <c r="ES45">
        <v>67961.14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-1570507019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28"/>
        <v>0</v>
      </c>
      <c r="GM45">
        <f t="shared" si="29"/>
        <v>234.46</v>
      </c>
      <c r="GN45">
        <f t="shared" si="30"/>
        <v>234.46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32</v>
      </c>
      <c r="HO45" t="s">
        <v>33</v>
      </c>
      <c r="HP45" t="s">
        <v>30</v>
      </c>
      <c r="HQ45" t="s">
        <v>30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ROW(SmtRes!A83)</f>
        <v>83</v>
      </c>
      <c r="D46">
        <f>ROW(EtalonRes!A105)</f>
        <v>105</v>
      </c>
      <c r="E46" t="s">
        <v>110</v>
      </c>
      <c r="F46" t="s">
        <v>111</v>
      </c>
      <c r="G46" t="s">
        <v>112</v>
      </c>
      <c r="H46" t="s">
        <v>87</v>
      </c>
      <c r="I46">
        <f>ROUND(1*0.89/100,7)</f>
        <v>8.8999999999999999E-3</v>
      </c>
      <c r="J46">
        <v>0</v>
      </c>
      <c r="K46">
        <f>ROUND(1*0.89/100,7)</f>
        <v>8.8999999999999999E-3</v>
      </c>
      <c r="O46">
        <f>ROUND(CP46,2)</f>
        <v>331.5</v>
      </c>
      <c r="P46">
        <f>SUMIF(SmtRes!AQ83:'SmtRes'!AQ83,"=1",SmtRes!DF83:'SmtRes'!DF83)</f>
        <v>0</v>
      </c>
      <c r="Q46">
        <f>SUMIF(SmtRes!AQ83:'SmtRes'!AQ83,"=1",SmtRes!DG83:'SmtRes'!DG83)</f>
        <v>0</v>
      </c>
      <c r="R46">
        <f>SUMIF(SmtRes!AQ83:'SmtRes'!AQ83,"=1",SmtRes!DH83:'SmtRes'!DH83)</f>
        <v>0</v>
      </c>
      <c r="S46">
        <f>SUMIF(SmtRes!AQ83:'SmtRes'!AQ83,"=1",SmtRes!DI83:'SmtRes'!DI83)</f>
        <v>331.5</v>
      </c>
      <c r="T46">
        <f t="shared" si="21"/>
        <v>0</v>
      </c>
      <c r="U46">
        <f>SUMIF(SmtRes!AQ83:'SmtRes'!AQ83,"=1",SmtRes!CV83:'SmtRes'!CV83)</f>
        <v>0.78764999999999996</v>
      </c>
      <c r="V46">
        <f>SUMIF(SmtRes!AQ83:'SmtRes'!AQ83,"=1",SmtRes!CW83:'SmtRes'!CW83)</f>
        <v>0</v>
      </c>
      <c r="W46">
        <f t="shared" si="22"/>
        <v>0</v>
      </c>
      <c r="X46">
        <f t="shared" si="23"/>
        <v>295.04000000000002</v>
      </c>
      <c r="Y46">
        <f t="shared" si="24"/>
        <v>132.6</v>
      </c>
      <c r="AA46">
        <v>55955004</v>
      </c>
      <c r="AB46">
        <f t="shared" si="25"/>
        <v>37246.995000000003</v>
      </c>
      <c r="AC46">
        <f>ROUND((0),6)</f>
        <v>0</v>
      </c>
      <c r="AD46">
        <f>ROUND((((0)-(0))+AE46),6)</f>
        <v>0</v>
      </c>
      <c r="AE46">
        <f>ROUND((0),6)</f>
        <v>0</v>
      </c>
      <c r="AF46">
        <f>ROUND((SUM(SmtRes!BT83:'SmtRes'!BT83)),6)</f>
        <v>37246.995000000003</v>
      </c>
      <c r="AG46">
        <f t="shared" si="26"/>
        <v>0</v>
      </c>
      <c r="AH46">
        <f>(SUM(SmtRes!BU83:'SmtRes'!BU83))</f>
        <v>88.5</v>
      </c>
      <c r="AI46">
        <f>(0)</f>
        <v>0</v>
      </c>
      <c r="AJ46">
        <f t="shared" si="27"/>
        <v>0</v>
      </c>
      <c r="AK46">
        <v>37246.995000000003</v>
      </c>
      <c r="AL46">
        <v>0</v>
      </c>
      <c r="AM46">
        <v>0</v>
      </c>
      <c r="AN46">
        <v>0</v>
      </c>
      <c r="AO46">
        <v>37246.995000000003</v>
      </c>
      <c r="AP46">
        <v>0</v>
      </c>
      <c r="AQ46">
        <v>88.5</v>
      </c>
      <c r="AR46">
        <v>0</v>
      </c>
      <c r="AS46">
        <v>0</v>
      </c>
      <c r="AT46">
        <v>89</v>
      </c>
      <c r="AU46">
        <v>40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113</v>
      </c>
      <c r="BM46">
        <v>1003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89</v>
      </c>
      <c r="CA46">
        <v>40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331.5</v>
      </c>
      <c r="CQ46">
        <f>SUMIF(SmtRes!AQ83:'SmtRes'!AQ83,"=1",SmtRes!AA83:'SmtRes'!AA83)</f>
        <v>0</v>
      </c>
      <c r="CR46">
        <f>SUMIF(SmtRes!AQ83:'SmtRes'!AQ83,"=1",SmtRes!AB83:'SmtRes'!AB83)</f>
        <v>0</v>
      </c>
      <c r="CS46">
        <f>SUMIF(SmtRes!AQ83:'SmtRes'!AQ83,"=1",SmtRes!AC83:'SmtRes'!AC83)</f>
        <v>0</v>
      </c>
      <c r="CT46">
        <f>SUMIF(SmtRes!AQ83:'SmtRes'!AQ83,"=1",SmtRes!AD83:'SmtRes'!AD83)</f>
        <v>420.87</v>
      </c>
      <c r="CU46">
        <f>AG46</f>
        <v>0</v>
      </c>
      <c r="CV46">
        <f>SUMIF(SmtRes!AQ83:'SmtRes'!AQ83,"=1",SmtRes!BU83:'SmtRes'!BU83)</f>
        <v>88.5</v>
      </c>
      <c r="CW46">
        <f>SUMIF(SmtRes!AQ83:'SmtRes'!AQ83,"=1",SmtRes!BV83:'SmtRes'!BV83)</f>
        <v>0</v>
      </c>
      <c r="CX46">
        <f>AJ46</f>
        <v>0</v>
      </c>
      <c r="CY46">
        <f>(((S46+R46)*AT46)/100)</f>
        <v>295.03500000000003</v>
      </c>
      <c r="CZ46">
        <f>(((S46+R46)*AU46)/100)</f>
        <v>132.6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87</v>
      </c>
      <c r="DW46" t="s">
        <v>87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54777040</v>
      </c>
      <c r="EF46">
        <v>2</v>
      </c>
      <c r="EG46" t="s">
        <v>29</v>
      </c>
      <c r="EH46">
        <v>1</v>
      </c>
      <c r="EI46" t="s">
        <v>89</v>
      </c>
      <c r="EJ46">
        <v>1</v>
      </c>
      <c r="EK46">
        <v>1003</v>
      </c>
      <c r="EL46" t="s">
        <v>90</v>
      </c>
      <c r="EM46" t="s">
        <v>91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88.5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89</v>
      </c>
      <c r="FY46">
        <v>40</v>
      </c>
      <c r="GA46" t="s">
        <v>3</v>
      </c>
      <c r="GD46">
        <v>1</v>
      </c>
      <c r="GF46">
        <v>-554441893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759.14</v>
      </c>
      <c r="GN46">
        <f t="shared" si="30"/>
        <v>759.14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92</v>
      </c>
      <c r="HO46" t="s">
        <v>93</v>
      </c>
      <c r="HP46" t="s">
        <v>90</v>
      </c>
      <c r="HQ46" t="s">
        <v>90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ROW(SmtRes!A92)</f>
        <v>92</v>
      </c>
      <c r="D47">
        <f>ROW(EtalonRes!A114)</f>
        <v>114</v>
      </c>
      <c r="E47" t="s">
        <v>3</v>
      </c>
      <c r="F47" t="s">
        <v>114</v>
      </c>
      <c r="G47" t="s">
        <v>115</v>
      </c>
      <c r="H47" t="s">
        <v>116</v>
      </c>
      <c r="I47">
        <f>ROUND(1/100,7)</f>
        <v>0.01</v>
      </c>
      <c r="J47">
        <v>0</v>
      </c>
      <c r="K47">
        <f>ROUND(1/100,7)</f>
        <v>0.01</v>
      </c>
      <c r="O47">
        <f>ROUND(CP47,2)</f>
        <v>133.05000000000001</v>
      </c>
      <c r="P47">
        <f>SUMIF(SmtRes!AQ84:'SmtRes'!AQ92,"=1",SmtRes!DF84:'SmtRes'!DF92)</f>
        <v>28.44</v>
      </c>
      <c r="Q47">
        <f>SUMIF(SmtRes!AQ84:'SmtRes'!AQ92,"=1",SmtRes!DG84:'SmtRes'!DG92)</f>
        <v>4.8499999999999996</v>
      </c>
      <c r="R47">
        <f>SUMIF(SmtRes!AQ84:'SmtRes'!AQ92,"=1",SmtRes!DH84:'SmtRes'!DH92)</f>
        <v>2.15</v>
      </c>
      <c r="S47">
        <f>SUMIF(SmtRes!AQ84:'SmtRes'!AQ92,"=1",SmtRes!DI84:'SmtRes'!DI92)</f>
        <v>97.61</v>
      </c>
      <c r="T47">
        <f t="shared" si="21"/>
        <v>0</v>
      </c>
      <c r="U47">
        <f>SUMIF(SmtRes!AQ84:'SmtRes'!AQ92,"=1",SmtRes!CV84:'SmtRes'!CV92)</f>
        <v>0.185</v>
      </c>
      <c r="V47">
        <f>SUMIF(SmtRes!AQ84:'SmtRes'!AQ92,"=1",SmtRes!CW84:'SmtRes'!CW92)</f>
        <v>3.3999999999999998E-3</v>
      </c>
      <c r="W47">
        <f t="shared" si="22"/>
        <v>0</v>
      </c>
      <c r="X47">
        <f t="shared" si="23"/>
        <v>96.77</v>
      </c>
      <c r="Y47">
        <f t="shared" si="24"/>
        <v>50.88</v>
      </c>
      <c r="AA47">
        <v>-1</v>
      </c>
      <c r="AB47">
        <f t="shared" si="25"/>
        <v>12574.338299999999</v>
      </c>
      <c r="AC47">
        <f>ROUND((SUM(SmtRes!BQ84:'SmtRes'!BQ92)),6)</f>
        <v>2327.8110000000001</v>
      </c>
      <c r="AD47">
        <f>ROUND((((SUM(SmtRes!BR84:'SmtRes'!BR92))-(SUM(SmtRes!BS84:'SmtRes'!BS92)))+AE47),6)</f>
        <v>485.9273</v>
      </c>
      <c r="AE47">
        <f>ROUND((SUM(SmtRes!BS84:'SmtRes'!BS92)),6)</f>
        <v>214.9888</v>
      </c>
      <c r="AF47">
        <f>ROUND((SUM(SmtRes!BT84:'SmtRes'!BT92)),6)</f>
        <v>9760.6</v>
      </c>
      <c r="AG47">
        <f t="shared" si="26"/>
        <v>0</v>
      </c>
      <c r="AH47">
        <f>(SUM(SmtRes!BU84:'SmtRes'!BU92))</f>
        <v>18.5</v>
      </c>
      <c r="AI47">
        <f>(SUM(SmtRes!BV84:'SmtRes'!BV92))</f>
        <v>0.34</v>
      </c>
      <c r="AJ47">
        <f t="shared" si="27"/>
        <v>0</v>
      </c>
      <c r="AK47">
        <v>12789.327099999999</v>
      </c>
      <c r="AL47">
        <v>2327.8109999999997</v>
      </c>
      <c r="AM47">
        <v>485.92730000000006</v>
      </c>
      <c r="AN47">
        <v>214.98880000000003</v>
      </c>
      <c r="AO47">
        <v>9760.6</v>
      </c>
      <c r="AP47">
        <v>0</v>
      </c>
      <c r="AQ47">
        <v>18.5</v>
      </c>
      <c r="AR47">
        <v>0.34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117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133.05000000000001</v>
      </c>
      <c r="CQ47">
        <f>SUMIF(SmtRes!AQ84:'SmtRes'!AQ92,"=1",SmtRes!AA84:'SmtRes'!AA92)</f>
        <v>1260.8400000000001</v>
      </c>
      <c r="CR47">
        <f>SUMIF(SmtRes!AQ84:'SmtRes'!AQ92,"=1",SmtRes!AB84:'SmtRes'!AB92)</f>
        <v>2302.6</v>
      </c>
      <c r="CS47">
        <f>SUMIF(SmtRes!AQ84:'SmtRes'!AQ92,"=1",SmtRes!AC84:'SmtRes'!AC92)</f>
        <v>1264.6400000000001</v>
      </c>
      <c r="CT47">
        <f>SUMIF(SmtRes!AQ84:'SmtRes'!AQ92,"=1",SmtRes!AD84:'SmtRes'!AD92)</f>
        <v>527.6</v>
      </c>
      <c r="CU47">
        <f>AG47</f>
        <v>0</v>
      </c>
      <c r="CV47">
        <f>SUMIF(SmtRes!AQ84:'SmtRes'!AQ92,"=1",SmtRes!BU84:'SmtRes'!BU92)</f>
        <v>18.5</v>
      </c>
      <c r="CW47">
        <f>SUMIF(SmtRes!AQ84:'SmtRes'!AQ92,"=1",SmtRes!BV84:'SmtRes'!BV92)</f>
        <v>0.34</v>
      </c>
      <c r="CX47">
        <f>AJ47</f>
        <v>0</v>
      </c>
      <c r="CY47">
        <f>(((S47+R47)*AT47)/100)</f>
        <v>96.767200000000017</v>
      </c>
      <c r="CZ47">
        <f>(((S47+R47)*AU47)/100)</f>
        <v>50.877600000000001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116</v>
      </c>
      <c r="DW47" t="s">
        <v>116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54776941</v>
      </c>
      <c r="EF47">
        <v>3</v>
      </c>
      <c r="EG47" t="s">
        <v>48</v>
      </c>
      <c r="EH47">
        <v>0</v>
      </c>
      <c r="EI47" t="s">
        <v>3</v>
      </c>
      <c r="EJ47">
        <v>2</v>
      </c>
      <c r="EK47">
        <v>108001</v>
      </c>
      <c r="EL47" t="s">
        <v>49</v>
      </c>
      <c r="EM47" t="s">
        <v>50</v>
      </c>
      <c r="EO47" t="s">
        <v>3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18.5</v>
      </c>
      <c r="EX47">
        <v>0.34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1494873545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280.7</v>
      </c>
      <c r="GN47">
        <f t="shared" si="30"/>
        <v>0</v>
      </c>
      <c r="GO47">
        <f t="shared" si="31"/>
        <v>280.7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51</v>
      </c>
      <c r="HO47" t="s">
        <v>52</v>
      </c>
      <c r="HP47" t="s">
        <v>49</v>
      </c>
      <c r="HQ47" t="s">
        <v>49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90</v>
      </c>
      <c r="E48" t="s">
        <v>3</v>
      </c>
      <c r="F48" t="s">
        <v>81</v>
      </c>
      <c r="G48" t="s">
        <v>82</v>
      </c>
      <c r="H48" t="s">
        <v>74</v>
      </c>
      <c r="I48">
        <f>I47*J48</f>
        <v>6.1600000000000001E-4</v>
      </c>
      <c r="J48">
        <v>6.1600000000000002E-2</v>
      </c>
      <c r="K48">
        <v>6.1600000000000002E-2</v>
      </c>
      <c r="O48">
        <f>ROUND(CP48,2)</f>
        <v>30.68</v>
      </c>
      <c r="P48">
        <f>ROUND(CQ48*I48,2)</f>
        <v>30.68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-1</v>
      </c>
      <c r="AB48">
        <f t="shared" si="25"/>
        <v>67306.5</v>
      </c>
      <c r="AC48">
        <f>ROUND((ES48),6)</f>
        <v>67306.5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67306.5</v>
      </c>
      <c r="AL48">
        <v>67306.5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0.74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83</v>
      </c>
      <c r="BM48">
        <v>108001</v>
      </c>
      <c r="BN48">
        <v>0</v>
      </c>
      <c r="BO48" t="s">
        <v>81</v>
      </c>
      <c r="BP48">
        <v>1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30.68</v>
      </c>
      <c r="CQ48">
        <f>ROUND(AL48*BC48,2)</f>
        <v>49806.81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>AG48</f>
        <v>0</v>
      </c>
      <c r="CV48">
        <f>AH48</f>
        <v>0</v>
      </c>
      <c r="CW48">
        <f>AI48</f>
        <v>0</v>
      </c>
      <c r="CX48">
        <f>AJ48</f>
        <v>0</v>
      </c>
      <c r="CY48">
        <f>(((S48+R48)*AT48)/100)</f>
        <v>0</v>
      </c>
      <c r="CZ48">
        <f>(((S48+R48)*AU48)/100)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74</v>
      </c>
      <c r="DW48" t="s">
        <v>74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54776941</v>
      </c>
      <c r="EF48">
        <v>3</v>
      </c>
      <c r="EG48" t="s">
        <v>48</v>
      </c>
      <c r="EH48">
        <v>0</v>
      </c>
      <c r="EI48" t="s">
        <v>3</v>
      </c>
      <c r="EJ48">
        <v>2</v>
      </c>
      <c r="EK48">
        <v>108001</v>
      </c>
      <c r="EL48" t="s">
        <v>49</v>
      </c>
      <c r="EM48" t="s">
        <v>50</v>
      </c>
      <c r="EO48" t="s">
        <v>3</v>
      </c>
      <c r="EQ48">
        <v>1024</v>
      </c>
      <c r="ER48">
        <v>67306.5</v>
      </c>
      <c r="ES48">
        <v>67306.5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353692280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28"/>
        <v>0</v>
      </c>
      <c r="GM48">
        <f t="shared" si="29"/>
        <v>30.68</v>
      </c>
      <c r="GN48">
        <f t="shared" si="30"/>
        <v>0</v>
      </c>
      <c r="GO48">
        <f t="shared" si="31"/>
        <v>30.68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51</v>
      </c>
      <c r="HO48" t="s">
        <v>52</v>
      </c>
      <c r="HP48" t="s">
        <v>49</v>
      </c>
      <c r="HQ48" t="s">
        <v>49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92</v>
      </c>
      <c r="E49" t="s">
        <v>3</v>
      </c>
      <c r="F49" t="s">
        <v>54</v>
      </c>
      <c r="G49" t="s">
        <v>55</v>
      </c>
      <c r="H49" t="s">
        <v>56</v>
      </c>
      <c r="I49">
        <f>J49</f>
        <v>2</v>
      </c>
      <c r="J49">
        <v>2</v>
      </c>
      <c r="K49">
        <v>2</v>
      </c>
      <c r="O49">
        <f>ROUND(P49,2)</f>
        <v>1.95</v>
      </c>
      <c r="P49">
        <f>ROUND(ROUND(ROUND(SUMIF(SmtRes!AQ84:'SmtRes'!AQ92,"=1",SmtRes!CU84:'SmtRes'!CU92),2),2)*I49/100,2)</f>
        <v>1.95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21"/>
        <v>0</v>
      </c>
      <c r="U49">
        <f>ROUND(CV49*I49,7)</f>
        <v>0</v>
      </c>
      <c r="V49">
        <f>ROUND(CW49*I49,7)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-1</v>
      </c>
      <c r="AB49">
        <f t="shared" si="25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6"/>
        <v>0</v>
      </c>
      <c r="AH49">
        <f>(EW49)</f>
        <v>0</v>
      </c>
      <c r="AI49">
        <f>(EX49)</f>
        <v>0</v>
      </c>
      <c r="AJ49">
        <f t="shared" si="27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0</f>
        <v>0</v>
      </c>
      <c r="CQ49">
        <f>0</f>
        <v>0</v>
      </c>
      <c r="CR49">
        <f>0</f>
        <v>0</v>
      </c>
      <c r="CS49">
        <f>0</f>
        <v>0</v>
      </c>
      <c r="CT49">
        <f>0</f>
        <v>0</v>
      </c>
      <c r="CU49">
        <f>0</f>
        <v>0</v>
      </c>
      <c r="CV49">
        <f>0</f>
        <v>0</v>
      </c>
      <c r="CW49">
        <f>0</f>
        <v>0</v>
      </c>
      <c r="CX49">
        <f>0</f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56</v>
      </c>
      <c r="DW49" t="s">
        <v>56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54776941</v>
      </c>
      <c r="EF49">
        <v>3</v>
      </c>
      <c r="EG49" t="s">
        <v>48</v>
      </c>
      <c r="EH49">
        <v>0</v>
      </c>
      <c r="EI49" t="s">
        <v>3</v>
      </c>
      <c r="EJ49">
        <v>2</v>
      </c>
      <c r="EK49">
        <v>108001</v>
      </c>
      <c r="EL49" t="s">
        <v>49</v>
      </c>
      <c r="EM49" t="s">
        <v>50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274903907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1.95</v>
      </c>
      <c r="GN49">
        <f t="shared" si="30"/>
        <v>0</v>
      </c>
      <c r="GO49">
        <f t="shared" si="31"/>
        <v>1.95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>0</f>
        <v>0</v>
      </c>
      <c r="HE49" t="s">
        <v>3</v>
      </c>
      <c r="HF49" t="s">
        <v>3</v>
      </c>
      <c r="HM49" t="s">
        <v>3</v>
      </c>
      <c r="HN49" t="s">
        <v>51</v>
      </c>
      <c r="HO49" t="s">
        <v>52</v>
      </c>
      <c r="HP49" t="s">
        <v>49</v>
      </c>
      <c r="HQ49" t="s">
        <v>49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ROW(SmtRes!A101)</f>
        <v>101</v>
      </c>
      <c r="D50">
        <f>ROW(EtalonRes!A123)</f>
        <v>123</v>
      </c>
      <c r="E50" t="s">
        <v>3</v>
      </c>
      <c r="F50" t="s">
        <v>118</v>
      </c>
      <c r="G50" t="s">
        <v>119</v>
      </c>
      <c r="H50" t="s">
        <v>116</v>
      </c>
      <c r="I50">
        <f>ROUND(10/100,7)</f>
        <v>0.1</v>
      </c>
      <c r="J50">
        <v>0</v>
      </c>
      <c r="K50">
        <f>ROUND(10/100,7)</f>
        <v>0.1</v>
      </c>
      <c r="O50">
        <f>ROUND(CP50,2)</f>
        <v>1345.19</v>
      </c>
      <c r="P50">
        <f>SUMIF(SmtRes!AQ93:'SmtRes'!AQ101,"=1",SmtRes!DF93:'SmtRes'!DF101)</f>
        <v>277.84999999999997</v>
      </c>
      <c r="Q50">
        <f>SUMIF(SmtRes!AQ93:'SmtRes'!AQ101,"=1",SmtRes!DG93:'SmtRes'!DG101)</f>
        <v>62.199999999999996</v>
      </c>
      <c r="R50">
        <f>SUMIF(SmtRes!AQ93:'SmtRes'!AQ101,"=1",SmtRes!DH93:'SmtRes'!DH101)</f>
        <v>29.080000000000002</v>
      </c>
      <c r="S50">
        <f>SUMIF(SmtRes!AQ93:'SmtRes'!AQ101,"=1",SmtRes!DI93:'SmtRes'!DI101)</f>
        <v>976.06</v>
      </c>
      <c r="T50">
        <f t="shared" si="21"/>
        <v>0</v>
      </c>
      <c r="U50">
        <f>SUMIF(SmtRes!AQ93:'SmtRes'!AQ101,"=1",SmtRes!CV93:'SmtRes'!CV101)</f>
        <v>1.85</v>
      </c>
      <c r="V50">
        <f>SUMIF(SmtRes!AQ93:'SmtRes'!AQ101,"=1",SmtRes!CW93:'SmtRes'!CW101)</f>
        <v>4.5999999999999999E-2</v>
      </c>
      <c r="W50">
        <f t="shared" si="22"/>
        <v>0</v>
      </c>
      <c r="X50">
        <f t="shared" si="23"/>
        <v>974.99</v>
      </c>
      <c r="Y50">
        <f t="shared" si="24"/>
        <v>512.62</v>
      </c>
      <c r="AA50">
        <v>-1</v>
      </c>
      <c r="AB50">
        <f t="shared" si="25"/>
        <v>12681.5137</v>
      </c>
      <c r="AC50">
        <f>ROUND((SUM(SmtRes!BQ93:'SmtRes'!BQ101)),6)</f>
        <v>2298.9070000000002</v>
      </c>
      <c r="AD50">
        <f>ROUND((((SUM(SmtRes!BR93:'SmtRes'!BR101))-(SUM(SmtRes!BS93:'SmtRes'!BS101)))+AE50),6)</f>
        <v>622.00670000000002</v>
      </c>
      <c r="AE50">
        <f>ROUND((SUM(SmtRes!BS93:'SmtRes'!BS101)),6)</f>
        <v>290.86720000000003</v>
      </c>
      <c r="AF50">
        <f>ROUND((SUM(SmtRes!BT93:'SmtRes'!BT101)),6)</f>
        <v>9760.6</v>
      </c>
      <c r="AG50">
        <f t="shared" si="26"/>
        <v>0</v>
      </c>
      <c r="AH50">
        <f>(SUM(SmtRes!BU93:'SmtRes'!BU101))</f>
        <v>18.5</v>
      </c>
      <c r="AI50">
        <f>(SUM(SmtRes!BV93:'SmtRes'!BV101))</f>
        <v>0.46</v>
      </c>
      <c r="AJ50">
        <f t="shared" si="27"/>
        <v>0</v>
      </c>
      <c r="AK50">
        <v>12972.3809</v>
      </c>
      <c r="AL50">
        <v>2298.9069999999997</v>
      </c>
      <c r="AM50">
        <v>622.00670000000002</v>
      </c>
      <c r="AN50">
        <v>290.86720000000003</v>
      </c>
      <c r="AO50">
        <v>9760.6</v>
      </c>
      <c r="AP50">
        <v>0</v>
      </c>
      <c r="AQ50">
        <v>18.5</v>
      </c>
      <c r="AR50">
        <v>0.46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120</v>
      </c>
      <c r="BM50">
        <v>108001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(P50+Q50+S50+R50)</f>
        <v>1345.1899999999998</v>
      </c>
      <c r="CQ50">
        <f>SUMIF(SmtRes!AQ93:'SmtRes'!AQ101,"=1",SmtRes!AA93:'SmtRes'!AA101)</f>
        <v>1260.8400000000001</v>
      </c>
      <c r="CR50">
        <f>SUMIF(SmtRes!AQ93:'SmtRes'!AQ101,"=1",SmtRes!AB93:'SmtRes'!AB101)</f>
        <v>2302.6</v>
      </c>
      <c r="CS50">
        <f>SUMIF(SmtRes!AQ93:'SmtRes'!AQ101,"=1",SmtRes!AC93:'SmtRes'!AC101)</f>
        <v>1264.6400000000001</v>
      </c>
      <c r="CT50">
        <f>SUMIF(SmtRes!AQ93:'SmtRes'!AQ101,"=1",SmtRes!AD93:'SmtRes'!AD101)</f>
        <v>527.6</v>
      </c>
      <c r="CU50">
        <f>AG50</f>
        <v>0</v>
      </c>
      <c r="CV50">
        <f>SUMIF(SmtRes!AQ93:'SmtRes'!AQ101,"=1",SmtRes!BU93:'SmtRes'!BU101)</f>
        <v>18.5</v>
      </c>
      <c r="CW50">
        <f>SUMIF(SmtRes!AQ93:'SmtRes'!AQ101,"=1",SmtRes!BV93:'SmtRes'!BV101)</f>
        <v>0.46</v>
      </c>
      <c r="CX50">
        <f>AJ50</f>
        <v>0</v>
      </c>
      <c r="CY50">
        <f>(((S50+R50)*AT50)/100)</f>
        <v>974.98580000000004</v>
      </c>
      <c r="CZ50">
        <f>(((S50+R50)*AU50)/100)</f>
        <v>512.62139999999999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116</v>
      </c>
      <c r="DW50" t="s">
        <v>116</v>
      </c>
      <c r="DX50">
        <v>100</v>
      </c>
      <c r="DZ50" t="s">
        <v>3</v>
      </c>
      <c r="EA50" t="s">
        <v>3</v>
      </c>
      <c r="EB50" t="s">
        <v>3</v>
      </c>
      <c r="EC50" t="s">
        <v>3</v>
      </c>
      <c r="EE50">
        <v>54776941</v>
      </c>
      <c r="EF50">
        <v>3</v>
      </c>
      <c r="EG50" t="s">
        <v>48</v>
      </c>
      <c r="EH50">
        <v>0</v>
      </c>
      <c r="EI50" t="s">
        <v>3</v>
      </c>
      <c r="EJ50">
        <v>2</v>
      </c>
      <c r="EK50">
        <v>108001</v>
      </c>
      <c r="EL50" t="s">
        <v>49</v>
      </c>
      <c r="EM50" t="s">
        <v>50</v>
      </c>
      <c r="EO50" t="s">
        <v>3</v>
      </c>
      <c r="EQ50">
        <v>1024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18.5</v>
      </c>
      <c r="EX50">
        <v>0.46</v>
      </c>
      <c r="EY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3</v>
      </c>
      <c r="GD50">
        <v>1</v>
      </c>
      <c r="GF50">
        <v>-612415749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2832.8</v>
      </c>
      <c r="GN50">
        <f t="shared" si="30"/>
        <v>0</v>
      </c>
      <c r="GO50">
        <f t="shared" si="31"/>
        <v>2832.8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51</v>
      </c>
      <c r="HO50" t="s">
        <v>52</v>
      </c>
      <c r="HP50" t="s">
        <v>49</v>
      </c>
      <c r="HQ50" t="s">
        <v>49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99</v>
      </c>
      <c r="E51" t="s">
        <v>3</v>
      </c>
      <c r="F51" t="s">
        <v>72</v>
      </c>
      <c r="G51" t="s">
        <v>73</v>
      </c>
      <c r="H51" t="s">
        <v>74</v>
      </c>
      <c r="I51">
        <f>I50*J51</f>
        <v>1.26E-2</v>
      </c>
      <c r="J51">
        <v>0.126</v>
      </c>
      <c r="K51">
        <v>0.126</v>
      </c>
      <c r="O51">
        <f>ROUND(CP51,2)</f>
        <v>633.66999999999996</v>
      </c>
      <c r="P51">
        <f>ROUND(CQ51*I51,2)</f>
        <v>633.66999999999996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1"/>
        <v>0</v>
      </c>
      <c r="U51">
        <f>ROUND(CV51*I51,7)</f>
        <v>0</v>
      </c>
      <c r="V51">
        <f>ROUND(CW51*I51,7)</f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-1</v>
      </c>
      <c r="AB51">
        <f t="shared" si="25"/>
        <v>67961.14</v>
      </c>
      <c r="AC51">
        <f>ROUND((ES51),6)</f>
        <v>67961.14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26"/>
        <v>0</v>
      </c>
      <c r="AH51">
        <f>(EW51)</f>
        <v>0</v>
      </c>
      <c r="AI51">
        <f>(EX51)</f>
        <v>0</v>
      </c>
      <c r="AJ51">
        <f t="shared" si="27"/>
        <v>0</v>
      </c>
      <c r="AK51">
        <v>67961.14</v>
      </c>
      <c r="AL51">
        <v>67961.14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0.74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75</v>
      </c>
      <c r="BM51">
        <v>108001</v>
      </c>
      <c r="BN51">
        <v>0</v>
      </c>
      <c r="BO51" t="s">
        <v>72</v>
      </c>
      <c r="BP51">
        <v>1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633.66999999999996</v>
      </c>
      <c r="CQ51">
        <f>ROUND(AL51*BC51,2)</f>
        <v>50291.24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(((S51+R51)*AT51)/100)</f>
        <v>0</v>
      </c>
      <c r="CZ51">
        <f>(((S51+R51)*AU51)/100)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74</v>
      </c>
      <c r="DW51" t="s">
        <v>74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54776941</v>
      </c>
      <c r="EF51">
        <v>3</v>
      </c>
      <c r="EG51" t="s">
        <v>48</v>
      </c>
      <c r="EH51">
        <v>0</v>
      </c>
      <c r="EI51" t="s">
        <v>3</v>
      </c>
      <c r="EJ51">
        <v>2</v>
      </c>
      <c r="EK51">
        <v>108001</v>
      </c>
      <c r="EL51" t="s">
        <v>49</v>
      </c>
      <c r="EM51" t="s">
        <v>50</v>
      </c>
      <c r="EO51" t="s">
        <v>3</v>
      </c>
      <c r="EQ51">
        <v>1024</v>
      </c>
      <c r="ER51">
        <v>67961.14</v>
      </c>
      <c r="ES51">
        <v>67961.14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-1570507019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28"/>
        <v>0</v>
      </c>
      <c r="GM51">
        <f t="shared" si="29"/>
        <v>633.66999999999996</v>
      </c>
      <c r="GN51">
        <f t="shared" si="30"/>
        <v>0</v>
      </c>
      <c r="GO51">
        <f t="shared" si="31"/>
        <v>633.66999999999996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51</v>
      </c>
      <c r="HO51" t="s">
        <v>52</v>
      </c>
      <c r="HP51" t="s">
        <v>49</v>
      </c>
      <c r="HQ51" t="s">
        <v>49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101</v>
      </c>
      <c r="E52" t="s">
        <v>3</v>
      </c>
      <c r="F52" t="s">
        <v>54</v>
      </c>
      <c r="G52" t="s">
        <v>55</v>
      </c>
      <c r="H52" t="s">
        <v>56</v>
      </c>
      <c r="I52">
        <f>J52</f>
        <v>2</v>
      </c>
      <c r="J52">
        <v>2</v>
      </c>
      <c r="K52">
        <v>2</v>
      </c>
      <c r="O52">
        <f>ROUND(P52,2)</f>
        <v>19.52</v>
      </c>
      <c r="P52">
        <f>ROUND(ROUND(ROUND(SUMIF(SmtRes!AQ93:'SmtRes'!AQ101,"=1",SmtRes!CU93:'SmtRes'!CU101),2),2)*I52/100,2)</f>
        <v>19.52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21"/>
        <v>0</v>
      </c>
      <c r="U52">
        <f>ROUND(CV52*I52,7)</f>
        <v>0</v>
      </c>
      <c r="V52">
        <f>ROUND(CW52*I52,7)</f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-1</v>
      </c>
      <c r="AB52">
        <f t="shared" si="25"/>
        <v>0</v>
      </c>
      <c r="AC52">
        <f>ROUND((ES52),6)</f>
        <v>0</v>
      </c>
      <c r="AD52">
        <f>ROUND((((ET52)-(EU52))+AE52),6)</f>
        <v>0</v>
      </c>
      <c r="AE52">
        <f>ROUND((EU52),6)</f>
        <v>0</v>
      </c>
      <c r="AF52">
        <f>ROUND((EV52),6)</f>
        <v>0</v>
      </c>
      <c r="AG52">
        <f t="shared" si="26"/>
        <v>0</v>
      </c>
      <c r="AH52">
        <f>(EW52)</f>
        <v>0</v>
      </c>
      <c r="AI52">
        <f>(EX52)</f>
        <v>0</v>
      </c>
      <c r="AJ52">
        <f t="shared" si="27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2</v>
      </c>
      <c r="BJ52" t="s">
        <v>3</v>
      </c>
      <c r="BM52">
        <v>108001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0</f>
        <v>0</v>
      </c>
      <c r="CQ52">
        <f>0</f>
        <v>0</v>
      </c>
      <c r="CR52">
        <f>0</f>
        <v>0</v>
      </c>
      <c r="CS52">
        <f>0</f>
        <v>0</v>
      </c>
      <c r="CT52">
        <f>0</f>
        <v>0</v>
      </c>
      <c r="CU52">
        <f>0</f>
        <v>0</v>
      </c>
      <c r="CV52">
        <f>0</f>
        <v>0</v>
      </c>
      <c r="CW52">
        <f>0</f>
        <v>0</v>
      </c>
      <c r="CX52">
        <f>0</f>
        <v>0</v>
      </c>
      <c r="CY52">
        <f>0</f>
        <v>0</v>
      </c>
      <c r="CZ52">
        <f>0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56</v>
      </c>
      <c r="DW52" t="s">
        <v>56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54776941</v>
      </c>
      <c r="EF52">
        <v>3</v>
      </c>
      <c r="EG52" t="s">
        <v>48</v>
      </c>
      <c r="EH52">
        <v>0</v>
      </c>
      <c r="EI52" t="s">
        <v>3</v>
      </c>
      <c r="EJ52">
        <v>2</v>
      </c>
      <c r="EK52">
        <v>108001</v>
      </c>
      <c r="EL52" t="s">
        <v>49</v>
      </c>
      <c r="EM52" t="s">
        <v>50</v>
      </c>
      <c r="EO52" t="s">
        <v>3</v>
      </c>
      <c r="EQ52">
        <v>1024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274903907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19.52</v>
      </c>
      <c r="GN52">
        <f t="shared" si="30"/>
        <v>0</v>
      </c>
      <c r="GO52">
        <f t="shared" si="31"/>
        <v>19.52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>0</f>
        <v>0</v>
      </c>
      <c r="HE52" t="s">
        <v>3</v>
      </c>
      <c r="HF52" t="s">
        <v>3</v>
      </c>
      <c r="HM52" t="s">
        <v>3</v>
      </c>
      <c r="HN52" t="s">
        <v>51</v>
      </c>
      <c r="HO52" t="s">
        <v>52</v>
      </c>
      <c r="HP52" t="s">
        <v>49</v>
      </c>
      <c r="HQ52" t="s">
        <v>49</v>
      </c>
      <c r="HS52">
        <v>0</v>
      </c>
      <c r="IK52">
        <v>0</v>
      </c>
    </row>
    <row r="54" spans="1:245" x14ac:dyDescent="0.2">
      <c r="A54" s="2">
        <v>51</v>
      </c>
      <c r="B54" s="2">
        <f>B24</f>
        <v>1</v>
      </c>
      <c r="C54" s="2">
        <f>A24</f>
        <v>4</v>
      </c>
      <c r="D54" s="2">
        <f>ROW(A24)</f>
        <v>24</v>
      </c>
      <c r="E54" s="2"/>
      <c r="F54" s="2" t="str">
        <f>IF(F24&lt;&gt;"",F24,"")</f>
        <v>Новый раздел</v>
      </c>
      <c r="G54" s="2" t="str">
        <f>IF(G24&lt;&gt;"",G24,"")</f>
        <v>СМР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42">ROUND(AB54,2)</f>
        <v>27989.32</v>
      </c>
      <c r="P54" s="2">
        <f t="shared" si="42"/>
        <v>3266.97</v>
      </c>
      <c r="Q54" s="2">
        <f t="shared" si="42"/>
        <v>7904.25</v>
      </c>
      <c r="R54" s="2">
        <f t="shared" si="42"/>
        <v>3739.95</v>
      </c>
      <c r="S54" s="2">
        <f t="shared" si="42"/>
        <v>13078.15</v>
      </c>
      <c r="T54" s="2">
        <f t="shared" si="42"/>
        <v>0</v>
      </c>
      <c r="U54" s="2">
        <f>AH54</f>
        <v>25.045783199999999</v>
      </c>
      <c r="V54" s="2">
        <f>AI54</f>
        <v>6.4184265999999992</v>
      </c>
      <c r="W54" s="2">
        <f>ROUND(AJ54,2)</f>
        <v>0</v>
      </c>
      <c r="X54" s="2">
        <f>ROUND(AK54,2)</f>
        <v>17113.37</v>
      </c>
      <c r="Y54" s="2">
        <f>ROUND(AL54,2)</f>
        <v>9786.31</v>
      </c>
      <c r="Z54" s="2"/>
      <c r="AA54" s="2"/>
      <c r="AB54" s="2">
        <f>ROUND(SUMIF(AA28:AA52,"=55955004",O28:O52),2)</f>
        <v>27989.32</v>
      </c>
      <c r="AC54" s="2">
        <f>ROUND(SUMIF(AA28:AA52,"=55955004",P28:P52),2)</f>
        <v>3266.97</v>
      </c>
      <c r="AD54" s="2">
        <f>ROUND(SUMIF(AA28:AA52,"=55955004",Q28:Q52),2)</f>
        <v>7904.25</v>
      </c>
      <c r="AE54" s="2">
        <f>ROUND(SUMIF(AA28:AA52,"=55955004",R28:R52),2)</f>
        <v>3739.95</v>
      </c>
      <c r="AF54" s="2">
        <f>ROUND(SUMIF(AA28:AA52,"=55955004",S28:S52),2)</f>
        <v>13078.15</v>
      </c>
      <c r="AG54" s="2">
        <f>ROUND(SUMIF(AA28:AA52,"=55955004",T28:T52),2)</f>
        <v>0</v>
      </c>
      <c r="AH54" s="2">
        <f>SUMIF(AA28:AA52,"=55955004",U28:U52)</f>
        <v>25.045783199999999</v>
      </c>
      <c r="AI54" s="2">
        <f>SUMIF(AA28:AA52,"=55955004",V28:V52)</f>
        <v>6.4184265999999992</v>
      </c>
      <c r="AJ54" s="2">
        <f>ROUND(SUMIF(AA28:AA52,"=55955004",W28:W52),2)</f>
        <v>0</v>
      </c>
      <c r="AK54" s="2">
        <f>ROUND(SUMIF(AA28:AA52,"=55955004",X28:X52),2)</f>
        <v>17113.37</v>
      </c>
      <c r="AL54" s="2">
        <f>ROUND(SUMIF(AA28:AA52,"=55955004",Y28:Y52),2)</f>
        <v>9786.31</v>
      </c>
      <c r="AM54" s="2"/>
      <c r="AN54" s="2"/>
      <c r="AO54" s="2">
        <f t="shared" ref="AO54:BD54" si="43">ROUND(BX54,2)</f>
        <v>0</v>
      </c>
      <c r="AP54" s="2">
        <f t="shared" si="43"/>
        <v>0</v>
      </c>
      <c r="AQ54" s="2">
        <f t="shared" si="43"/>
        <v>0</v>
      </c>
      <c r="AR54" s="2">
        <f t="shared" si="43"/>
        <v>54889</v>
      </c>
      <c r="AS54" s="2">
        <f t="shared" si="43"/>
        <v>49868.83</v>
      </c>
      <c r="AT54" s="2">
        <f t="shared" si="43"/>
        <v>5020.17</v>
      </c>
      <c r="AU54" s="2">
        <f t="shared" si="43"/>
        <v>0</v>
      </c>
      <c r="AV54" s="2">
        <f t="shared" si="43"/>
        <v>3266.97</v>
      </c>
      <c r="AW54" s="2">
        <f t="shared" si="43"/>
        <v>3266.97</v>
      </c>
      <c r="AX54" s="2">
        <f t="shared" si="43"/>
        <v>0</v>
      </c>
      <c r="AY54" s="2">
        <f t="shared" si="43"/>
        <v>3266.97</v>
      </c>
      <c r="AZ54" s="2">
        <f t="shared" si="43"/>
        <v>0</v>
      </c>
      <c r="BA54" s="2">
        <f t="shared" si="43"/>
        <v>0</v>
      </c>
      <c r="BB54" s="2">
        <f t="shared" si="43"/>
        <v>0</v>
      </c>
      <c r="BC54" s="2">
        <f t="shared" si="43"/>
        <v>0</v>
      </c>
      <c r="BD54" s="2">
        <f t="shared" si="43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ROUND(SUMIF(AA28:AA52,"=55955004",FQ28:FQ52),2)</f>
        <v>0</v>
      </c>
      <c r="BY54" s="2">
        <f>ROUND(SUMIF(AA28:AA52,"=55955004",FR28:FR52),2)</f>
        <v>0</v>
      </c>
      <c r="BZ54" s="2">
        <f>ROUND(SUMIF(AA28:AA52,"=55955004",GL28:GL52),2)</f>
        <v>0</v>
      </c>
      <c r="CA54" s="2">
        <f>ROUND(SUMIF(AA28:AA52,"=55955004",GM28:GM52),2)</f>
        <v>54889</v>
      </c>
      <c r="CB54" s="2">
        <f>ROUND(SUMIF(AA28:AA52,"=55955004",GN28:GN52),2)</f>
        <v>49868.83</v>
      </c>
      <c r="CC54" s="2">
        <f>ROUND(SUMIF(AA28:AA52,"=55955004",GO28:GO52),2)</f>
        <v>5020.17</v>
      </c>
      <c r="CD54" s="2">
        <f>ROUND(SUMIF(AA28:AA52,"=55955004",GP28:GP52),2)</f>
        <v>0</v>
      </c>
      <c r="CE54" s="2">
        <f>AC54-BX54</f>
        <v>3266.97</v>
      </c>
      <c r="CF54" s="2">
        <f>AC54-BY54</f>
        <v>3266.97</v>
      </c>
      <c r="CG54" s="2">
        <f>BX54-BZ54</f>
        <v>0</v>
      </c>
      <c r="CH54" s="2">
        <f>AC54-BX54-BY54+BZ54</f>
        <v>3266.97</v>
      </c>
      <c r="CI54" s="2">
        <f>BY54-BZ54</f>
        <v>0</v>
      </c>
      <c r="CJ54" s="2">
        <f>ROUND(SUMIF(AA28:AA52,"=55955004",GX28:GX52),2)</f>
        <v>0</v>
      </c>
      <c r="CK54" s="2">
        <f>ROUND(SUMIF(AA28:AA52,"=55955004",GY28:GY52),2)</f>
        <v>0</v>
      </c>
      <c r="CL54" s="2">
        <f>ROUND(SUMIF(AA28:AA52,"=55955004",GZ28:GZ52),2)</f>
        <v>0</v>
      </c>
      <c r="CM54" s="2">
        <f>ROUND(SUMIF(AA28:AA52,"=55955004",HD28:HD52),2)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27989.32</v>
      </c>
      <c r="G56" s="4" t="s">
        <v>121</v>
      </c>
      <c r="H56" s="4" t="s">
        <v>122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27989.320000000003</v>
      </c>
      <c r="X56" s="4">
        <v>1</v>
      </c>
      <c r="Y56" s="4">
        <v>27989.320000000003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3266.97</v>
      </c>
      <c r="G57" s="4" t="s">
        <v>123</v>
      </c>
      <c r="H57" s="4" t="s">
        <v>124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3266.97</v>
      </c>
      <c r="X57" s="4">
        <v>1</v>
      </c>
      <c r="Y57" s="4">
        <v>3266.97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125</v>
      </c>
      <c r="H58" s="4" t="s">
        <v>126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3266.97</v>
      </c>
      <c r="G59" s="4" t="s">
        <v>127</v>
      </c>
      <c r="H59" s="4" t="s">
        <v>128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3266.97</v>
      </c>
      <c r="X59" s="4">
        <v>1</v>
      </c>
      <c r="Y59" s="4">
        <v>3266.97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3266.97</v>
      </c>
      <c r="G60" s="4" t="s">
        <v>129</v>
      </c>
      <c r="H60" s="4" t="s">
        <v>130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3266.97</v>
      </c>
      <c r="X60" s="4">
        <v>1</v>
      </c>
      <c r="Y60" s="4">
        <v>3266.97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131</v>
      </c>
      <c r="H61" s="4" t="s">
        <v>132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3266.97</v>
      </c>
      <c r="G62" s="4" t="s">
        <v>133</v>
      </c>
      <c r="H62" s="4" t="s">
        <v>134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3266.97</v>
      </c>
      <c r="X62" s="4">
        <v>1</v>
      </c>
      <c r="Y62" s="4">
        <v>3266.97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135</v>
      </c>
      <c r="H63" s="4" t="s">
        <v>136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137</v>
      </c>
      <c r="H64" s="4" t="s">
        <v>138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139</v>
      </c>
      <c r="H65" s="4" t="s">
        <v>140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7904.25</v>
      </c>
      <c r="G66" s="4" t="s">
        <v>141</v>
      </c>
      <c r="H66" s="4" t="s">
        <v>142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7904.25</v>
      </c>
      <c r="X66" s="4">
        <v>1</v>
      </c>
      <c r="Y66" s="4">
        <v>7904.25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143</v>
      </c>
      <c r="H67" s="4" t="s">
        <v>144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3739.95</v>
      </c>
      <c r="G68" s="4" t="s">
        <v>145</v>
      </c>
      <c r="H68" s="4" t="s">
        <v>146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3739.95</v>
      </c>
      <c r="X68" s="4">
        <v>1</v>
      </c>
      <c r="Y68" s="4">
        <v>3739.95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13078.15</v>
      </c>
      <c r="G69" s="4" t="s">
        <v>147</v>
      </c>
      <c r="H69" s="4" t="s">
        <v>148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13078.150000000001</v>
      </c>
      <c r="X69" s="4">
        <v>1</v>
      </c>
      <c r="Y69" s="4">
        <v>13078.150000000001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149</v>
      </c>
      <c r="H70" s="4" t="s">
        <v>150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49868.83</v>
      </c>
      <c r="G71" s="4" t="s">
        <v>151</v>
      </c>
      <c r="H71" s="4" t="s">
        <v>152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49868.83</v>
      </c>
      <c r="X71" s="4">
        <v>1</v>
      </c>
      <c r="Y71" s="4">
        <v>49868.83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5020.17</v>
      </c>
      <c r="G72" s="4" t="s">
        <v>153</v>
      </c>
      <c r="H72" s="4" t="s">
        <v>154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5020.17</v>
      </c>
      <c r="X72" s="4">
        <v>1</v>
      </c>
      <c r="Y72" s="4">
        <v>5020.17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155</v>
      </c>
      <c r="H73" s="4" t="s">
        <v>156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157</v>
      </c>
      <c r="H74" s="4" t="s">
        <v>158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159</v>
      </c>
      <c r="H75" s="4" t="s">
        <v>160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25.045783199999999</v>
      </c>
      <c r="G76" s="4" t="s">
        <v>161</v>
      </c>
      <c r="H76" s="4" t="s">
        <v>162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25.045783199999999</v>
      </c>
      <c r="X76" s="4">
        <v>1</v>
      </c>
      <c r="Y76" s="4">
        <v>25.045783199999999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6.4184266000000001</v>
      </c>
      <c r="G77" s="4" t="s">
        <v>163</v>
      </c>
      <c r="H77" s="4" t="s">
        <v>164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6.4184266000000001</v>
      </c>
      <c r="X77" s="4">
        <v>1</v>
      </c>
      <c r="Y77" s="4">
        <v>6.4184266000000001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165</v>
      </c>
      <c r="H78" s="4" t="s">
        <v>166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167</v>
      </c>
      <c r="H79" s="4" t="s">
        <v>168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17113.37</v>
      </c>
      <c r="G80" s="4" t="s">
        <v>169</v>
      </c>
      <c r="H80" s="4" t="s">
        <v>170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17113.37</v>
      </c>
      <c r="X80" s="4">
        <v>1</v>
      </c>
      <c r="Y80" s="4">
        <v>17113.37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9786.31</v>
      </c>
      <c r="G81" s="4" t="s">
        <v>171</v>
      </c>
      <c r="H81" s="4" t="s">
        <v>172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9786.31</v>
      </c>
      <c r="X81" s="4">
        <v>1</v>
      </c>
      <c r="Y81" s="4">
        <v>9786.31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54889</v>
      </c>
      <c r="G82" s="4" t="s">
        <v>173</v>
      </c>
      <c r="H82" s="4" t="s">
        <v>174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54889</v>
      </c>
      <c r="X82" s="4">
        <v>1</v>
      </c>
      <c r="Y82" s="4">
        <v>54889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ROW(A114)</f>
        <v>114</v>
      </c>
      <c r="E84" s="1"/>
      <c r="F84" s="1" t="s">
        <v>23</v>
      </c>
      <c r="G84" s="1" t="s">
        <v>175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44">B114</f>
        <v>1</v>
      </c>
      <c r="C86" s="2">
        <f t="shared" si="44"/>
        <v>4</v>
      </c>
      <c r="D86" s="2">
        <f t="shared" si="44"/>
        <v>84</v>
      </c>
      <c r="E86" s="2">
        <f t="shared" si="44"/>
        <v>0</v>
      </c>
      <c r="F86" s="2" t="str">
        <f t="shared" si="44"/>
        <v>Новый раздел</v>
      </c>
      <c r="G86" s="2" t="str">
        <f t="shared" si="44"/>
        <v>Материалы, неучтенные ценником</v>
      </c>
      <c r="H86" s="2"/>
      <c r="I86" s="2"/>
      <c r="J86" s="2"/>
      <c r="K86" s="2"/>
      <c r="L86" s="2"/>
      <c r="M86" s="2"/>
      <c r="N86" s="2"/>
      <c r="O86" s="2">
        <f t="shared" ref="O86:AT86" si="45">O114</f>
        <v>133357.73000000001</v>
      </c>
      <c r="P86" s="2">
        <f t="shared" si="45"/>
        <v>133357.73000000001</v>
      </c>
      <c r="Q86" s="2">
        <f t="shared" si="45"/>
        <v>0</v>
      </c>
      <c r="R86" s="2">
        <f t="shared" si="45"/>
        <v>0</v>
      </c>
      <c r="S86" s="2">
        <f t="shared" si="45"/>
        <v>0</v>
      </c>
      <c r="T86" s="2">
        <f t="shared" si="45"/>
        <v>0</v>
      </c>
      <c r="U86" s="2">
        <f t="shared" si="45"/>
        <v>0</v>
      </c>
      <c r="V86" s="2">
        <f t="shared" si="45"/>
        <v>0</v>
      </c>
      <c r="W86" s="2">
        <f t="shared" si="45"/>
        <v>0</v>
      </c>
      <c r="X86" s="2">
        <f t="shared" si="45"/>
        <v>0</v>
      </c>
      <c r="Y86" s="2">
        <f t="shared" si="45"/>
        <v>0</v>
      </c>
      <c r="Z86" s="2">
        <f t="shared" si="45"/>
        <v>0</v>
      </c>
      <c r="AA86" s="2">
        <f t="shared" si="45"/>
        <v>0</v>
      </c>
      <c r="AB86" s="2">
        <f t="shared" si="45"/>
        <v>133357.73000000001</v>
      </c>
      <c r="AC86" s="2">
        <f t="shared" si="45"/>
        <v>133357.73000000001</v>
      </c>
      <c r="AD86" s="2">
        <f t="shared" si="45"/>
        <v>0</v>
      </c>
      <c r="AE86" s="2">
        <f t="shared" si="45"/>
        <v>0</v>
      </c>
      <c r="AF86" s="2">
        <f t="shared" si="45"/>
        <v>0</v>
      </c>
      <c r="AG86" s="2">
        <f t="shared" si="45"/>
        <v>0</v>
      </c>
      <c r="AH86" s="2">
        <f t="shared" si="45"/>
        <v>0</v>
      </c>
      <c r="AI86" s="2">
        <f t="shared" si="45"/>
        <v>0</v>
      </c>
      <c r="AJ86" s="2">
        <f t="shared" si="45"/>
        <v>0</v>
      </c>
      <c r="AK86" s="2">
        <f t="shared" si="45"/>
        <v>0</v>
      </c>
      <c r="AL86" s="2">
        <f t="shared" si="45"/>
        <v>0</v>
      </c>
      <c r="AM86" s="2">
        <f t="shared" si="45"/>
        <v>0</v>
      </c>
      <c r="AN86" s="2">
        <f t="shared" si="45"/>
        <v>0</v>
      </c>
      <c r="AO86" s="2">
        <f t="shared" si="45"/>
        <v>0</v>
      </c>
      <c r="AP86" s="2">
        <f t="shared" si="45"/>
        <v>0</v>
      </c>
      <c r="AQ86" s="2">
        <f t="shared" si="45"/>
        <v>0</v>
      </c>
      <c r="AR86" s="2">
        <f t="shared" si="45"/>
        <v>133357.73000000001</v>
      </c>
      <c r="AS86" s="2">
        <f t="shared" si="45"/>
        <v>126667.2</v>
      </c>
      <c r="AT86" s="2">
        <f t="shared" si="45"/>
        <v>6690.53</v>
      </c>
      <c r="AU86" s="2">
        <f t="shared" ref="AU86:BZ86" si="46">AU114</f>
        <v>0</v>
      </c>
      <c r="AV86" s="2">
        <f t="shared" si="46"/>
        <v>133357.73000000001</v>
      </c>
      <c r="AW86" s="2">
        <f t="shared" si="46"/>
        <v>133357.73000000001</v>
      </c>
      <c r="AX86" s="2">
        <f t="shared" si="46"/>
        <v>0</v>
      </c>
      <c r="AY86" s="2">
        <f t="shared" si="46"/>
        <v>133357.73000000001</v>
      </c>
      <c r="AZ86" s="2">
        <f t="shared" si="46"/>
        <v>0</v>
      </c>
      <c r="BA86" s="2">
        <f t="shared" si="46"/>
        <v>0</v>
      </c>
      <c r="BB86" s="2">
        <f t="shared" si="46"/>
        <v>0</v>
      </c>
      <c r="BC86" s="2">
        <f t="shared" si="46"/>
        <v>0</v>
      </c>
      <c r="BD86" s="2">
        <f t="shared" si="46"/>
        <v>0</v>
      </c>
      <c r="BE86" s="2">
        <f t="shared" si="46"/>
        <v>0</v>
      </c>
      <c r="BF86" s="2">
        <f t="shared" si="46"/>
        <v>0</v>
      </c>
      <c r="BG86" s="2">
        <f t="shared" si="46"/>
        <v>0</v>
      </c>
      <c r="BH86" s="2">
        <f t="shared" si="46"/>
        <v>0</v>
      </c>
      <c r="BI86" s="2">
        <f t="shared" si="46"/>
        <v>0</v>
      </c>
      <c r="BJ86" s="2">
        <f t="shared" si="46"/>
        <v>0</v>
      </c>
      <c r="BK86" s="2">
        <f t="shared" si="46"/>
        <v>0</v>
      </c>
      <c r="BL86" s="2">
        <f t="shared" si="46"/>
        <v>0</v>
      </c>
      <c r="BM86" s="2">
        <f t="shared" si="46"/>
        <v>0</v>
      </c>
      <c r="BN86" s="2">
        <f t="shared" si="46"/>
        <v>0</v>
      </c>
      <c r="BO86" s="2">
        <f t="shared" si="46"/>
        <v>0</v>
      </c>
      <c r="BP86" s="2">
        <f t="shared" si="46"/>
        <v>0</v>
      </c>
      <c r="BQ86" s="2">
        <f t="shared" si="46"/>
        <v>0</v>
      </c>
      <c r="BR86" s="2">
        <f t="shared" si="46"/>
        <v>0</v>
      </c>
      <c r="BS86" s="2">
        <f t="shared" si="46"/>
        <v>0</v>
      </c>
      <c r="BT86" s="2">
        <f t="shared" si="46"/>
        <v>0</v>
      </c>
      <c r="BU86" s="2">
        <f t="shared" si="46"/>
        <v>0</v>
      </c>
      <c r="BV86" s="2">
        <f t="shared" si="46"/>
        <v>0</v>
      </c>
      <c r="BW86" s="2">
        <f t="shared" si="46"/>
        <v>0</v>
      </c>
      <c r="BX86" s="2">
        <f t="shared" si="46"/>
        <v>0</v>
      </c>
      <c r="BY86" s="2">
        <f t="shared" si="46"/>
        <v>0</v>
      </c>
      <c r="BZ86" s="2">
        <f t="shared" si="46"/>
        <v>0</v>
      </c>
      <c r="CA86" s="2">
        <f t="shared" ref="CA86:DF86" si="47">CA114</f>
        <v>133357.73000000001</v>
      </c>
      <c r="CB86" s="2">
        <f t="shared" si="47"/>
        <v>126667.2</v>
      </c>
      <c r="CC86" s="2">
        <f t="shared" si="47"/>
        <v>6690.53</v>
      </c>
      <c r="CD86" s="2">
        <f t="shared" si="47"/>
        <v>0</v>
      </c>
      <c r="CE86" s="2">
        <f t="shared" si="47"/>
        <v>133357.73000000001</v>
      </c>
      <c r="CF86" s="2">
        <f t="shared" si="47"/>
        <v>133357.73000000001</v>
      </c>
      <c r="CG86" s="2">
        <f t="shared" si="47"/>
        <v>0</v>
      </c>
      <c r="CH86" s="2">
        <f t="shared" si="47"/>
        <v>133357.73000000001</v>
      </c>
      <c r="CI86" s="2">
        <f t="shared" si="47"/>
        <v>0</v>
      </c>
      <c r="CJ86" s="2">
        <f t="shared" si="47"/>
        <v>0</v>
      </c>
      <c r="CK86" s="2">
        <f t="shared" si="47"/>
        <v>0</v>
      </c>
      <c r="CL86" s="2">
        <f t="shared" si="47"/>
        <v>0</v>
      </c>
      <c r="CM86" s="2">
        <f t="shared" si="47"/>
        <v>0</v>
      </c>
      <c r="CN86" s="2">
        <f t="shared" si="47"/>
        <v>0</v>
      </c>
      <c r="CO86" s="2">
        <f t="shared" si="47"/>
        <v>0</v>
      </c>
      <c r="CP86" s="2">
        <f t="shared" si="47"/>
        <v>0</v>
      </c>
      <c r="CQ86" s="2">
        <f t="shared" si="47"/>
        <v>0</v>
      </c>
      <c r="CR86" s="2">
        <f t="shared" si="47"/>
        <v>0</v>
      </c>
      <c r="CS86" s="2">
        <f t="shared" si="47"/>
        <v>0</v>
      </c>
      <c r="CT86" s="2">
        <f t="shared" si="47"/>
        <v>0</v>
      </c>
      <c r="CU86" s="2">
        <f t="shared" si="47"/>
        <v>0</v>
      </c>
      <c r="CV86" s="2">
        <f t="shared" si="47"/>
        <v>0</v>
      </c>
      <c r="CW86" s="2">
        <f t="shared" si="47"/>
        <v>0</v>
      </c>
      <c r="CX86" s="2">
        <f t="shared" si="47"/>
        <v>0</v>
      </c>
      <c r="CY86" s="2">
        <f t="shared" si="47"/>
        <v>0</v>
      </c>
      <c r="CZ86" s="2">
        <f t="shared" si="47"/>
        <v>0</v>
      </c>
      <c r="DA86" s="2">
        <f t="shared" si="47"/>
        <v>0</v>
      </c>
      <c r="DB86" s="2">
        <f t="shared" si="47"/>
        <v>0</v>
      </c>
      <c r="DC86" s="2">
        <f t="shared" si="47"/>
        <v>0</v>
      </c>
      <c r="DD86" s="2">
        <f t="shared" si="47"/>
        <v>0</v>
      </c>
      <c r="DE86" s="2">
        <f t="shared" si="47"/>
        <v>0</v>
      </c>
      <c r="DF86" s="2">
        <f t="shared" si="47"/>
        <v>0</v>
      </c>
      <c r="DG86" s="3">
        <f t="shared" ref="DG86:EL86" si="48">DG114</f>
        <v>0</v>
      </c>
      <c r="DH86" s="3">
        <f t="shared" si="48"/>
        <v>0</v>
      </c>
      <c r="DI86" s="3">
        <f t="shared" si="48"/>
        <v>0</v>
      </c>
      <c r="DJ86" s="3">
        <f t="shared" si="48"/>
        <v>0</v>
      </c>
      <c r="DK86" s="3">
        <f t="shared" si="48"/>
        <v>0</v>
      </c>
      <c r="DL86" s="3">
        <f t="shared" si="48"/>
        <v>0</v>
      </c>
      <c r="DM86" s="3">
        <f t="shared" si="48"/>
        <v>0</v>
      </c>
      <c r="DN86" s="3">
        <f t="shared" si="48"/>
        <v>0</v>
      </c>
      <c r="DO86" s="3">
        <f t="shared" si="48"/>
        <v>0</v>
      </c>
      <c r="DP86" s="3">
        <f t="shared" si="48"/>
        <v>0</v>
      </c>
      <c r="DQ86" s="3">
        <f t="shared" si="48"/>
        <v>0</v>
      </c>
      <c r="DR86" s="3">
        <f t="shared" si="48"/>
        <v>0</v>
      </c>
      <c r="DS86" s="3">
        <f t="shared" si="48"/>
        <v>0</v>
      </c>
      <c r="DT86" s="3">
        <f t="shared" si="48"/>
        <v>0</v>
      </c>
      <c r="DU86" s="3">
        <f t="shared" si="48"/>
        <v>0</v>
      </c>
      <c r="DV86" s="3">
        <f t="shared" si="48"/>
        <v>0</v>
      </c>
      <c r="DW86" s="3">
        <f t="shared" si="48"/>
        <v>0</v>
      </c>
      <c r="DX86" s="3">
        <f t="shared" si="48"/>
        <v>0</v>
      </c>
      <c r="DY86" s="3">
        <f t="shared" si="48"/>
        <v>0</v>
      </c>
      <c r="DZ86" s="3">
        <f t="shared" si="48"/>
        <v>0</v>
      </c>
      <c r="EA86" s="3">
        <f t="shared" si="48"/>
        <v>0</v>
      </c>
      <c r="EB86" s="3">
        <f t="shared" si="48"/>
        <v>0</v>
      </c>
      <c r="EC86" s="3">
        <f t="shared" si="48"/>
        <v>0</v>
      </c>
      <c r="ED86" s="3">
        <f t="shared" si="48"/>
        <v>0</v>
      </c>
      <c r="EE86" s="3">
        <f t="shared" si="48"/>
        <v>0</v>
      </c>
      <c r="EF86" s="3">
        <f t="shared" si="48"/>
        <v>0</v>
      </c>
      <c r="EG86" s="3">
        <f t="shared" si="48"/>
        <v>0</v>
      </c>
      <c r="EH86" s="3">
        <f t="shared" si="48"/>
        <v>0</v>
      </c>
      <c r="EI86" s="3">
        <f t="shared" si="48"/>
        <v>0</v>
      </c>
      <c r="EJ86" s="3">
        <f t="shared" si="48"/>
        <v>0</v>
      </c>
      <c r="EK86" s="3">
        <f t="shared" si="48"/>
        <v>0</v>
      </c>
      <c r="EL86" s="3">
        <f t="shared" si="48"/>
        <v>0</v>
      </c>
      <c r="EM86" s="3">
        <f t="shared" ref="EM86:FR86" si="49">EM114</f>
        <v>0</v>
      </c>
      <c r="EN86" s="3">
        <f t="shared" si="49"/>
        <v>0</v>
      </c>
      <c r="EO86" s="3">
        <f t="shared" si="49"/>
        <v>0</v>
      </c>
      <c r="EP86" s="3">
        <f t="shared" si="49"/>
        <v>0</v>
      </c>
      <c r="EQ86" s="3">
        <f t="shared" si="49"/>
        <v>0</v>
      </c>
      <c r="ER86" s="3">
        <f t="shared" si="49"/>
        <v>0</v>
      </c>
      <c r="ES86" s="3">
        <f t="shared" si="49"/>
        <v>0</v>
      </c>
      <c r="ET86" s="3">
        <f t="shared" si="49"/>
        <v>0</v>
      </c>
      <c r="EU86" s="3">
        <f t="shared" si="49"/>
        <v>0</v>
      </c>
      <c r="EV86" s="3">
        <f t="shared" si="49"/>
        <v>0</v>
      </c>
      <c r="EW86" s="3">
        <f t="shared" si="49"/>
        <v>0</v>
      </c>
      <c r="EX86" s="3">
        <f t="shared" si="49"/>
        <v>0</v>
      </c>
      <c r="EY86" s="3">
        <f t="shared" si="49"/>
        <v>0</v>
      </c>
      <c r="EZ86" s="3">
        <f t="shared" si="49"/>
        <v>0</v>
      </c>
      <c r="FA86" s="3">
        <f t="shared" si="49"/>
        <v>0</v>
      </c>
      <c r="FB86" s="3">
        <f t="shared" si="49"/>
        <v>0</v>
      </c>
      <c r="FC86" s="3">
        <f t="shared" si="49"/>
        <v>0</v>
      </c>
      <c r="FD86" s="3">
        <f t="shared" si="49"/>
        <v>0</v>
      </c>
      <c r="FE86" s="3">
        <f t="shared" si="49"/>
        <v>0</v>
      </c>
      <c r="FF86" s="3">
        <f t="shared" si="49"/>
        <v>0</v>
      </c>
      <c r="FG86" s="3">
        <f t="shared" si="49"/>
        <v>0</v>
      </c>
      <c r="FH86" s="3">
        <f t="shared" si="49"/>
        <v>0</v>
      </c>
      <c r="FI86" s="3">
        <f t="shared" si="49"/>
        <v>0</v>
      </c>
      <c r="FJ86" s="3">
        <f t="shared" si="49"/>
        <v>0</v>
      </c>
      <c r="FK86" s="3">
        <f t="shared" si="49"/>
        <v>0</v>
      </c>
      <c r="FL86" s="3">
        <f t="shared" si="49"/>
        <v>0</v>
      </c>
      <c r="FM86" s="3">
        <f t="shared" si="49"/>
        <v>0</v>
      </c>
      <c r="FN86" s="3">
        <f t="shared" si="49"/>
        <v>0</v>
      </c>
      <c r="FO86" s="3">
        <f t="shared" si="49"/>
        <v>0</v>
      </c>
      <c r="FP86" s="3">
        <f t="shared" si="49"/>
        <v>0</v>
      </c>
      <c r="FQ86" s="3">
        <f t="shared" si="49"/>
        <v>0</v>
      </c>
      <c r="FR86" s="3">
        <f t="shared" si="49"/>
        <v>0</v>
      </c>
      <c r="FS86" s="3">
        <f t="shared" ref="FS86:GX86" si="50">FS114</f>
        <v>0</v>
      </c>
      <c r="FT86" s="3">
        <f t="shared" si="50"/>
        <v>0</v>
      </c>
      <c r="FU86" s="3">
        <f t="shared" si="50"/>
        <v>0</v>
      </c>
      <c r="FV86" s="3">
        <f t="shared" si="50"/>
        <v>0</v>
      </c>
      <c r="FW86" s="3">
        <f t="shared" si="50"/>
        <v>0</v>
      </c>
      <c r="FX86" s="3">
        <f t="shared" si="50"/>
        <v>0</v>
      </c>
      <c r="FY86" s="3">
        <f t="shared" si="50"/>
        <v>0</v>
      </c>
      <c r="FZ86" s="3">
        <f t="shared" si="50"/>
        <v>0</v>
      </c>
      <c r="GA86" s="3">
        <f t="shared" si="50"/>
        <v>0</v>
      </c>
      <c r="GB86" s="3">
        <f t="shared" si="50"/>
        <v>0</v>
      </c>
      <c r="GC86" s="3">
        <f t="shared" si="50"/>
        <v>0</v>
      </c>
      <c r="GD86" s="3">
        <f t="shared" si="50"/>
        <v>0</v>
      </c>
      <c r="GE86" s="3">
        <f t="shared" si="50"/>
        <v>0</v>
      </c>
      <c r="GF86" s="3">
        <f t="shared" si="50"/>
        <v>0</v>
      </c>
      <c r="GG86" s="3">
        <f t="shared" si="50"/>
        <v>0</v>
      </c>
      <c r="GH86" s="3">
        <f t="shared" si="50"/>
        <v>0</v>
      </c>
      <c r="GI86" s="3">
        <f t="shared" si="50"/>
        <v>0</v>
      </c>
      <c r="GJ86" s="3">
        <f t="shared" si="50"/>
        <v>0</v>
      </c>
      <c r="GK86" s="3">
        <f t="shared" si="50"/>
        <v>0</v>
      </c>
      <c r="GL86" s="3">
        <f t="shared" si="50"/>
        <v>0</v>
      </c>
      <c r="GM86" s="3">
        <f t="shared" si="50"/>
        <v>0</v>
      </c>
      <c r="GN86" s="3">
        <f t="shared" si="50"/>
        <v>0</v>
      </c>
      <c r="GO86" s="3">
        <f t="shared" si="50"/>
        <v>0</v>
      </c>
      <c r="GP86" s="3">
        <f t="shared" si="50"/>
        <v>0</v>
      </c>
      <c r="GQ86" s="3">
        <f t="shared" si="50"/>
        <v>0</v>
      </c>
      <c r="GR86" s="3">
        <f t="shared" si="50"/>
        <v>0</v>
      </c>
      <c r="GS86" s="3">
        <f t="shared" si="50"/>
        <v>0</v>
      </c>
      <c r="GT86" s="3">
        <f t="shared" si="50"/>
        <v>0</v>
      </c>
      <c r="GU86" s="3">
        <f t="shared" si="50"/>
        <v>0</v>
      </c>
      <c r="GV86" s="3">
        <f t="shared" si="50"/>
        <v>0</v>
      </c>
      <c r="GW86" s="3">
        <f t="shared" si="50"/>
        <v>0</v>
      </c>
      <c r="GX86" s="3">
        <f t="shared" si="50"/>
        <v>0</v>
      </c>
    </row>
    <row r="88" spans="1:245" x14ac:dyDescent="0.2">
      <c r="A88">
        <v>17</v>
      </c>
      <c r="B88">
        <v>1</v>
      </c>
      <c r="E88" t="s">
        <v>176</v>
      </c>
      <c r="F88" t="s">
        <v>177</v>
      </c>
      <c r="G88" t="s">
        <v>178</v>
      </c>
      <c r="H88" t="s">
        <v>179</v>
      </c>
      <c r="I88">
        <v>69</v>
      </c>
      <c r="J88">
        <v>0</v>
      </c>
      <c r="K88">
        <v>69</v>
      </c>
      <c r="O88">
        <f t="shared" ref="O88:O112" si="51">ROUND(CP88,2)</f>
        <v>10729.5</v>
      </c>
      <c r="P88">
        <f t="shared" ref="P88:P112" si="52">ROUND(CQ88*I88,2)</f>
        <v>10729.5</v>
      </c>
      <c r="Q88">
        <f t="shared" ref="Q88:Q112" si="53">ROUND(CR88*I88,2)</f>
        <v>0</v>
      </c>
      <c r="R88">
        <f t="shared" ref="R88:R112" si="54">ROUND(CS88*I88,2)</f>
        <v>0</v>
      </c>
      <c r="S88">
        <f t="shared" ref="S88:S112" si="55">ROUND(CT88*I88,2)</f>
        <v>0</v>
      </c>
      <c r="T88">
        <f t="shared" ref="T88:T112" si="56">ROUND(CU88*I88,2)</f>
        <v>0</v>
      </c>
      <c r="U88">
        <f t="shared" ref="U88:U112" si="57">ROUND(CV88*I88,7)</f>
        <v>0</v>
      </c>
      <c r="V88">
        <f t="shared" ref="V88:V112" si="58">ROUND(CW88*I88,7)</f>
        <v>0</v>
      </c>
      <c r="W88">
        <f t="shared" ref="W88:W112" si="59">ROUND(CX88*I88,2)</f>
        <v>0</v>
      </c>
      <c r="X88">
        <f t="shared" ref="X88:X112" si="60">ROUND(CY88,2)</f>
        <v>0</v>
      </c>
      <c r="Y88">
        <f t="shared" ref="Y88:Y112" si="61">ROUND(CZ88,2)</f>
        <v>0</v>
      </c>
      <c r="AA88">
        <v>55955004</v>
      </c>
      <c r="AB88">
        <f t="shared" ref="AB88:AB112" si="62">ROUND((AC88+AD88+AF88),6)</f>
        <v>155.5</v>
      </c>
      <c r="AC88">
        <f t="shared" ref="AC88:AC99" si="63">ROUND((ES88),6)</f>
        <v>155.5</v>
      </c>
      <c r="AD88">
        <f t="shared" ref="AD88:AD99" si="64">ROUND((ET88),6)</f>
        <v>0</v>
      </c>
      <c r="AE88">
        <f t="shared" ref="AE88:AE99" si="65">ROUND((EU88),6)</f>
        <v>0</v>
      </c>
      <c r="AF88">
        <f t="shared" ref="AF88:AF99" si="66">ROUND((EV88),6)</f>
        <v>0</v>
      </c>
      <c r="AG88">
        <f t="shared" ref="AG88:AG112" si="67">ROUND((AP88),6)</f>
        <v>0</v>
      </c>
      <c r="AH88">
        <f t="shared" ref="AH88:AH112" si="68">(EW88)</f>
        <v>0</v>
      </c>
      <c r="AI88">
        <f t="shared" ref="AI88:AI112" si="69">(EX88)</f>
        <v>0</v>
      </c>
      <c r="AJ88">
        <f t="shared" ref="AJ88:AJ112" si="70">(AS88)</f>
        <v>0</v>
      </c>
      <c r="AK88">
        <v>155.5</v>
      </c>
      <c r="AL88">
        <v>155.5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177</v>
      </c>
      <c r="BM88">
        <v>900</v>
      </c>
      <c r="BN88">
        <v>0</v>
      </c>
      <c r="BO88" t="s">
        <v>3</v>
      </c>
      <c r="BP88">
        <v>0</v>
      </c>
      <c r="BQ88">
        <v>90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12" si="71">(P88+Q88+S88+R88)</f>
        <v>10729.5</v>
      </c>
      <c r="CQ88">
        <f t="shared" ref="CQ88:CQ99" si="72">ROUND(AL88,2)</f>
        <v>155.5</v>
      </c>
      <c r="CR88">
        <f t="shared" ref="CR88:CR99" si="73">ROUND(AM88,2)</f>
        <v>0</v>
      </c>
      <c r="CS88">
        <f t="shared" ref="CS88:CS112" si="74">ROUND(AN88*BS88,2)</f>
        <v>0</v>
      </c>
      <c r="CT88">
        <f t="shared" ref="CT88:CT112" si="75">ROUND(AO88*BA88,2)</f>
        <v>0</v>
      </c>
      <c r="CU88">
        <f t="shared" ref="CU88:CU112" si="76">AG88</f>
        <v>0</v>
      </c>
      <c r="CV88">
        <f t="shared" ref="CV88:CV112" si="77">AH88</f>
        <v>0</v>
      </c>
      <c r="CW88">
        <f t="shared" ref="CW88:CW112" si="78">AI88</f>
        <v>0</v>
      </c>
      <c r="CX88">
        <f t="shared" ref="CX88:CX112" si="79">AJ88</f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179</v>
      </c>
      <c r="DW88" t="s">
        <v>179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54777500</v>
      </c>
      <c r="EF88">
        <v>90</v>
      </c>
      <c r="EG88" t="s">
        <v>180</v>
      </c>
      <c r="EH88">
        <v>0</v>
      </c>
      <c r="EI88" t="s">
        <v>3</v>
      </c>
      <c r="EJ88">
        <v>1</v>
      </c>
      <c r="EK88">
        <v>900</v>
      </c>
      <c r="EL88" t="s">
        <v>180</v>
      </c>
      <c r="EM88" t="s">
        <v>181</v>
      </c>
      <c r="EO88" t="s">
        <v>3</v>
      </c>
      <c r="EQ88">
        <v>16</v>
      </c>
      <c r="ER88">
        <v>144.54</v>
      </c>
      <c r="ES88">
        <v>155.5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0</v>
      </c>
      <c r="FD88">
        <v>18</v>
      </c>
      <c r="FF88">
        <v>155.5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-630558471</v>
      </c>
      <c r="GG88">
        <v>2</v>
      </c>
      <c r="GH88">
        <v>3</v>
      </c>
      <c r="GI88">
        <v>3</v>
      </c>
      <c r="GJ88">
        <v>0</v>
      </c>
      <c r="GK88">
        <v>0</v>
      </c>
      <c r="GL88">
        <f t="shared" ref="GL88:GL112" si="80">ROUND(IF(AND(BH88=3,BI88=3,FS88&lt;&gt;0),P88,0),2)</f>
        <v>0</v>
      </c>
      <c r="GM88">
        <f t="shared" ref="GM88:GM112" si="81">ROUND(O88+X88+Y88,2)+GX88</f>
        <v>10729.5</v>
      </c>
      <c r="GN88">
        <f t="shared" ref="GN88:GN112" si="82">IF(OR(BI88=0,BI88=1),GM88-GX88,0)</f>
        <v>10729.5</v>
      </c>
      <c r="GO88">
        <f t="shared" ref="GO88:GO112" si="83">IF(BI88=2,GM88-GX88,0)</f>
        <v>0</v>
      </c>
      <c r="GP88">
        <f t="shared" ref="GP88:GP112" si="84">IF(BI88=4,GM88-GX88,0)</f>
        <v>0</v>
      </c>
      <c r="GR88">
        <v>1</v>
      </c>
      <c r="GS88">
        <v>1</v>
      </c>
      <c r="GT88">
        <v>0</v>
      </c>
      <c r="GU88" t="s">
        <v>3</v>
      </c>
      <c r="GV88">
        <f t="shared" ref="GV88:GV112" si="85">ROUND((GT88),6)</f>
        <v>0</v>
      </c>
      <c r="GW88">
        <v>1</v>
      </c>
      <c r="GX88">
        <f t="shared" ref="GX88:GX112" si="86">ROUND(HC88*I88,2)</f>
        <v>0</v>
      </c>
      <c r="HA88">
        <v>0</v>
      </c>
      <c r="HB88">
        <v>0</v>
      </c>
      <c r="HC88">
        <f t="shared" ref="HC88:HC112" si="87">GV88*GW88</f>
        <v>0</v>
      </c>
      <c r="HE88" t="s">
        <v>3</v>
      </c>
      <c r="HF88" t="s">
        <v>3</v>
      </c>
      <c r="HG88">
        <f t="shared" ref="HG88:HG99" si="88">ROUND(ROUND(AL88,2)*I88,2)</f>
        <v>10729.5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182</v>
      </c>
      <c r="F89" t="s">
        <v>183</v>
      </c>
      <c r="G89" t="s">
        <v>184</v>
      </c>
      <c r="H89" t="s">
        <v>27</v>
      </c>
      <c r="I89">
        <v>2</v>
      </c>
      <c r="J89">
        <v>0</v>
      </c>
      <c r="K89">
        <v>2</v>
      </c>
      <c r="O89">
        <f t="shared" si="51"/>
        <v>32148.36</v>
      </c>
      <c r="P89">
        <f t="shared" si="52"/>
        <v>32148.36</v>
      </c>
      <c r="Q89">
        <f t="shared" si="53"/>
        <v>0</v>
      </c>
      <c r="R89">
        <f t="shared" si="54"/>
        <v>0</v>
      </c>
      <c r="S89">
        <f t="shared" si="55"/>
        <v>0</v>
      </c>
      <c r="T89">
        <f t="shared" si="56"/>
        <v>0</v>
      </c>
      <c r="U89">
        <f t="shared" si="57"/>
        <v>0</v>
      </c>
      <c r="V89">
        <f t="shared" si="58"/>
        <v>0</v>
      </c>
      <c r="W89">
        <f t="shared" si="59"/>
        <v>0</v>
      </c>
      <c r="X89">
        <f t="shared" si="60"/>
        <v>0</v>
      </c>
      <c r="Y89">
        <f t="shared" si="61"/>
        <v>0</v>
      </c>
      <c r="AA89">
        <v>55955004</v>
      </c>
      <c r="AB89">
        <f t="shared" si="62"/>
        <v>16074.18</v>
      </c>
      <c r="AC89">
        <f t="shared" si="63"/>
        <v>16074.18</v>
      </c>
      <c r="AD89">
        <f t="shared" si="64"/>
        <v>0</v>
      </c>
      <c r="AE89">
        <f t="shared" si="65"/>
        <v>0</v>
      </c>
      <c r="AF89">
        <f t="shared" si="66"/>
        <v>0</v>
      </c>
      <c r="AG89">
        <f t="shared" si="67"/>
        <v>0</v>
      </c>
      <c r="AH89">
        <f t="shared" si="68"/>
        <v>0</v>
      </c>
      <c r="AI89">
        <f t="shared" si="69"/>
        <v>0</v>
      </c>
      <c r="AJ89">
        <f t="shared" si="70"/>
        <v>0</v>
      </c>
      <c r="AK89">
        <v>16074.18</v>
      </c>
      <c r="AL89">
        <v>16074.18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183</v>
      </c>
      <c r="BM89">
        <v>900</v>
      </c>
      <c r="BN89">
        <v>0</v>
      </c>
      <c r="BO89" t="s">
        <v>3</v>
      </c>
      <c r="BP89">
        <v>0</v>
      </c>
      <c r="BQ89">
        <v>90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1"/>
        <v>32148.36</v>
      </c>
      <c r="CQ89">
        <f t="shared" si="72"/>
        <v>16074.18</v>
      </c>
      <c r="CR89">
        <f t="shared" si="73"/>
        <v>0</v>
      </c>
      <c r="CS89">
        <f t="shared" si="74"/>
        <v>0</v>
      </c>
      <c r="CT89">
        <f t="shared" si="75"/>
        <v>0</v>
      </c>
      <c r="CU89">
        <f t="shared" si="76"/>
        <v>0</v>
      </c>
      <c r="CV89">
        <f t="shared" si="77"/>
        <v>0</v>
      </c>
      <c r="CW89">
        <f t="shared" si="78"/>
        <v>0</v>
      </c>
      <c r="CX89">
        <f t="shared" si="79"/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27</v>
      </c>
      <c r="DW89" t="s">
        <v>27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54777500</v>
      </c>
      <c r="EF89">
        <v>90</v>
      </c>
      <c r="EG89" t="s">
        <v>180</v>
      </c>
      <c r="EH89">
        <v>0</v>
      </c>
      <c r="EI89" t="s">
        <v>3</v>
      </c>
      <c r="EJ89">
        <v>1</v>
      </c>
      <c r="EK89">
        <v>900</v>
      </c>
      <c r="EL89" t="s">
        <v>180</v>
      </c>
      <c r="EM89" t="s">
        <v>181</v>
      </c>
      <c r="EO89" t="s">
        <v>3</v>
      </c>
      <c r="EQ89">
        <v>16</v>
      </c>
      <c r="ER89">
        <v>15911.73</v>
      </c>
      <c r="ES89">
        <v>16074.18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0</v>
      </c>
      <c r="FD89">
        <v>18</v>
      </c>
      <c r="FF89">
        <v>16074.18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1638155071</v>
      </c>
      <c r="GG89">
        <v>2</v>
      </c>
      <c r="GH89">
        <v>3</v>
      </c>
      <c r="GI89">
        <v>3</v>
      </c>
      <c r="GJ89">
        <v>0</v>
      </c>
      <c r="GK89">
        <v>0</v>
      </c>
      <c r="GL89">
        <f t="shared" si="80"/>
        <v>0</v>
      </c>
      <c r="GM89">
        <f t="shared" si="81"/>
        <v>32148.36</v>
      </c>
      <c r="GN89">
        <f t="shared" si="82"/>
        <v>32148.36</v>
      </c>
      <c r="GO89">
        <f t="shared" si="83"/>
        <v>0</v>
      </c>
      <c r="GP89">
        <f t="shared" si="84"/>
        <v>0</v>
      </c>
      <c r="GR89">
        <v>1</v>
      </c>
      <c r="GS89">
        <v>1</v>
      </c>
      <c r="GT89">
        <v>0</v>
      </c>
      <c r="GU89" t="s">
        <v>3</v>
      </c>
      <c r="GV89">
        <f t="shared" si="85"/>
        <v>0</v>
      </c>
      <c r="GW89">
        <v>1</v>
      </c>
      <c r="GX89">
        <f t="shared" si="86"/>
        <v>0</v>
      </c>
      <c r="HA89">
        <v>0</v>
      </c>
      <c r="HB89">
        <v>0</v>
      </c>
      <c r="HC89">
        <f t="shared" si="87"/>
        <v>0</v>
      </c>
      <c r="HE89" t="s">
        <v>3</v>
      </c>
      <c r="HF89" t="s">
        <v>3</v>
      </c>
      <c r="HG89">
        <f t="shared" si="88"/>
        <v>32148.36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185</v>
      </c>
      <c r="F90" t="s">
        <v>186</v>
      </c>
      <c r="G90" t="s">
        <v>187</v>
      </c>
      <c r="H90" t="s">
        <v>179</v>
      </c>
      <c r="I90">
        <f>ROUND(4.5+2,7)</f>
        <v>6.5</v>
      </c>
      <c r="J90">
        <v>0</v>
      </c>
      <c r="K90">
        <f>ROUND(4.5+2,7)</f>
        <v>6.5</v>
      </c>
      <c r="O90">
        <f t="shared" si="51"/>
        <v>2932.15</v>
      </c>
      <c r="P90">
        <f t="shared" si="52"/>
        <v>2932.15</v>
      </c>
      <c r="Q90">
        <f t="shared" si="53"/>
        <v>0</v>
      </c>
      <c r="R90">
        <f t="shared" si="54"/>
        <v>0</v>
      </c>
      <c r="S90">
        <f t="shared" si="55"/>
        <v>0</v>
      </c>
      <c r="T90">
        <f t="shared" si="56"/>
        <v>0</v>
      </c>
      <c r="U90">
        <f t="shared" si="57"/>
        <v>0</v>
      </c>
      <c r="V90">
        <f t="shared" si="58"/>
        <v>0</v>
      </c>
      <c r="W90">
        <f t="shared" si="59"/>
        <v>0</v>
      </c>
      <c r="X90">
        <f t="shared" si="60"/>
        <v>0</v>
      </c>
      <c r="Y90">
        <f t="shared" si="61"/>
        <v>0</v>
      </c>
      <c r="AA90">
        <v>55955004</v>
      </c>
      <c r="AB90">
        <f t="shared" si="62"/>
        <v>451.1</v>
      </c>
      <c r="AC90">
        <f t="shared" si="63"/>
        <v>451.1</v>
      </c>
      <c r="AD90">
        <f t="shared" si="64"/>
        <v>0</v>
      </c>
      <c r="AE90">
        <f t="shared" si="65"/>
        <v>0</v>
      </c>
      <c r="AF90">
        <f t="shared" si="66"/>
        <v>0</v>
      </c>
      <c r="AG90">
        <f t="shared" si="67"/>
        <v>0</v>
      </c>
      <c r="AH90">
        <f t="shared" si="68"/>
        <v>0</v>
      </c>
      <c r="AI90">
        <f t="shared" si="69"/>
        <v>0</v>
      </c>
      <c r="AJ90">
        <f t="shared" si="70"/>
        <v>0</v>
      </c>
      <c r="AK90">
        <v>451.1</v>
      </c>
      <c r="AL90">
        <v>451.1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186</v>
      </c>
      <c r="BM90">
        <v>900</v>
      </c>
      <c r="BN90">
        <v>0</v>
      </c>
      <c r="BO90" t="s">
        <v>3</v>
      </c>
      <c r="BP90">
        <v>0</v>
      </c>
      <c r="BQ90">
        <v>90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1"/>
        <v>2932.15</v>
      </c>
      <c r="CQ90">
        <f t="shared" si="72"/>
        <v>451.1</v>
      </c>
      <c r="CR90">
        <f t="shared" si="73"/>
        <v>0</v>
      </c>
      <c r="CS90">
        <f t="shared" si="74"/>
        <v>0</v>
      </c>
      <c r="CT90">
        <f t="shared" si="75"/>
        <v>0</v>
      </c>
      <c r="CU90">
        <f t="shared" si="76"/>
        <v>0</v>
      </c>
      <c r="CV90">
        <f t="shared" si="77"/>
        <v>0</v>
      </c>
      <c r="CW90">
        <f t="shared" si="78"/>
        <v>0</v>
      </c>
      <c r="CX90">
        <f t="shared" si="79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179</v>
      </c>
      <c r="DW90" t="s">
        <v>179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54777500</v>
      </c>
      <c r="EF90">
        <v>90</v>
      </c>
      <c r="EG90" t="s">
        <v>180</v>
      </c>
      <c r="EH90">
        <v>0</v>
      </c>
      <c r="EI90" t="s">
        <v>3</v>
      </c>
      <c r="EJ90">
        <v>1</v>
      </c>
      <c r="EK90">
        <v>900</v>
      </c>
      <c r="EL90" t="s">
        <v>180</v>
      </c>
      <c r="EM90" t="s">
        <v>181</v>
      </c>
      <c r="EO90" t="s">
        <v>3</v>
      </c>
      <c r="EQ90">
        <v>16</v>
      </c>
      <c r="ER90">
        <v>410.09</v>
      </c>
      <c r="ES90">
        <v>451.1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451.1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1897577908</v>
      </c>
      <c r="GG90">
        <v>2</v>
      </c>
      <c r="GH90">
        <v>3</v>
      </c>
      <c r="GI90">
        <v>-2</v>
      </c>
      <c r="GJ90">
        <v>0</v>
      </c>
      <c r="GK90">
        <v>0</v>
      </c>
      <c r="GL90">
        <f t="shared" si="80"/>
        <v>0</v>
      </c>
      <c r="GM90">
        <f t="shared" si="81"/>
        <v>2932.15</v>
      </c>
      <c r="GN90">
        <f t="shared" si="82"/>
        <v>2932.15</v>
      </c>
      <c r="GO90">
        <f t="shared" si="83"/>
        <v>0</v>
      </c>
      <c r="GP90">
        <f t="shared" si="84"/>
        <v>0</v>
      </c>
      <c r="GR90">
        <v>1</v>
      </c>
      <c r="GS90">
        <v>1</v>
      </c>
      <c r="GT90">
        <v>0</v>
      </c>
      <c r="GU90" t="s">
        <v>3</v>
      </c>
      <c r="GV90">
        <f t="shared" si="85"/>
        <v>0</v>
      </c>
      <c r="GW90">
        <v>1</v>
      </c>
      <c r="GX90">
        <f t="shared" si="86"/>
        <v>0</v>
      </c>
      <c r="HA90">
        <v>0</v>
      </c>
      <c r="HB90">
        <v>0</v>
      </c>
      <c r="HC90">
        <f t="shared" si="87"/>
        <v>0</v>
      </c>
      <c r="HE90" t="s">
        <v>3</v>
      </c>
      <c r="HF90" t="s">
        <v>3</v>
      </c>
      <c r="HG90">
        <f t="shared" si="88"/>
        <v>2932.15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188</v>
      </c>
      <c r="F91" t="s">
        <v>189</v>
      </c>
      <c r="G91" t="s">
        <v>190</v>
      </c>
      <c r="H91" t="s">
        <v>27</v>
      </c>
      <c r="I91">
        <v>2</v>
      </c>
      <c r="J91">
        <v>0</v>
      </c>
      <c r="K91">
        <v>2</v>
      </c>
      <c r="O91">
        <f t="shared" si="51"/>
        <v>11353.8</v>
      </c>
      <c r="P91">
        <f t="shared" si="52"/>
        <v>11353.8</v>
      </c>
      <c r="Q91">
        <f t="shared" si="53"/>
        <v>0</v>
      </c>
      <c r="R91">
        <f t="shared" si="54"/>
        <v>0</v>
      </c>
      <c r="S91">
        <f t="shared" si="55"/>
        <v>0</v>
      </c>
      <c r="T91">
        <f t="shared" si="56"/>
        <v>0</v>
      </c>
      <c r="U91">
        <f t="shared" si="57"/>
        <v>0</v>
      </c>
      <c r="V91">
        <f t="shared" si="58"/>
        <v>0</v>
      </c>
      <c r="W91">
        <f t="shared" si="59"/>
        <v>0</v>
      </c>
      <c r="X91">
        <f t="shared" si="60"/>
        <v>0</v>
      </c>
      <c r="Y91">
        <f t="shared" si="61"/>
        <v>0</v>
      </c>
      <c r="AA91">
        <v>55955004</v>
      </c>
      <c r="AB91">
        <f t="shared" si="62"/>
        <v>5676.9</v>
      </c>
      <c r="AC91">
        <f t="shared" si="63"/>
        <v>5676.9</v>
      </c>
      <c r="AD91">
        <f t="shared" si="64"/>
        <v>0</v>
      </c>
      <c r="AE91">
        <f t="shared" si="65"/>
        <v>0</v>
      </c>
      <c r="AF91">
        <f t="shared" si="66"/>
        <v>0</v>
      </c>
      <c r="AG91">
        <f t="shared" si="67"/>
        <v>0</v>
      </c>
      <c r="AH91">
        <f t="shared" si="68"/>
        <v>0</v>
      </c>
      <c r="AI91">
        <f t="shared" si="69"/>
        <v>0</v>
      </c>
      <c r="AJ91">
        <f t="shared" si="70"/>
        <v>0</v>
      </c>
      <c r="AK91">
        <v>5676.9</v>
      </c>
      <c r="AL91">
        <v>5676.9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189</v>
      </c>
      <c r="BM91">
        <v>900</v>
      </c>
      <c r="BN91">
        <v>0</v>
      </c>
      <c r="BO91" t="s">
        <v>3</v>
      </c>
      <c r="BP91">
        <v>0</v>
      </c>
      <c r="BQ91">
        <v>90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1"/>
        <v>11353.8</v>
      </c>
      <c r="CQ91">
        <f t="shared" si="72"/>
        <v>5676.9</v>
      </c>
      <c r="CR91">
        <f t="shared" si="73"/>
        <v>0</v>
      </c>
      <c r="CS91">
        <f t="shared" si="74"/>
        <v>0</v>
      </c>
      <c r="CT91">
        <f t="shared" si="75"/>
        <v>0</v>
      </c>
      <c r="CU91">
        <f t="shared" si="76"/>
        <v>0</v>
      </c>
      <c r="CV91">
        <f t="shared" si="77"/>
        <v>0</v>
      </c>
      <c r="CW91">
        <f t="shared" si="78"/>
        <v>0</v>
      </c>
      <c r="CX91">
        <f t="shared" si="79"/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27</v>
      </c>
      <c r="DW91" t="s">
        <v>27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54777500</v>
      </c>
      <c r="EF91">
        <v>90</v>
      </c>
      <c r="EG91" t="s">
        <v>180</v>
      </c>
      <c r="EH91">
        <v>0</v>
      </c>
      <c r="EI91" t="s">
        <v>3</v>
      </c>
      <c r="EJ91">
        <v>1</v>
      </c>
      <c r="EK91">
        <v>900</v>
      </c>
      <c r="EL91" t="s">
        <v>180</v>
      </c>
      <c r="EM91" t="s">
        <v>181</v>
      </c>
      <c r="EO91" t="s">
        <v>3</v>
      </c>
      <c r="EQ91">
        <v>16</v>
      </c>
      <c r="ER91">
        <v>7079.91</v>
      </c>
      <c r="ES91">
        <v>5676.9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5676.9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2113223543</v>
      </c>
      <c r="GG91">
        <v>2</v>
      </c>
      <c r="GH91">
        <v>3</v>
      </c>
      <c r="GI91">
        <v>-2</v>
      </c>
      <c r="GJ91">
        <v>0</v>
      </c>
      <c r="GK91">
        <v>0</v>
      </c>
      <c r="GL91">
        <f t="shared" si="80"/>
        <v>0</v>
      </c>
      <c r="GM91">
        <f t="shared" si="81"/>
        <v>11353.8</v>
      </c>
      <c r="GN91">
        <f t="shared" si="82"/>
        <v>11353.8</v>
      </c>
      <c r="GO91">
        <f t="shared" si="83"/>
        <v>0</v>
      </c>
      <c r="GP91">
        <f t="shared" si="84"/>
        <v>0</v>
      </c>
      <c r="GR91">
        <v>1</v>
      </c>
      <c r="GS91">
        <v>1</v>
      </c>
      <c r="GT91">
        <v>0</v>
      </c>
      <c r="GU91" t="s">
        <v>3</v>
      </c>
      <c r="GV91">
        <f t="shared" si="85"/>
        <v>0</v>
      </c>
      <c r="GW91">
        <v>1</v>
      </c>
      <c r="GX91">
        <f t="shared" si="86"/>
        <v>0</v>
      </c>
      <c r="HA91">
        <v>0</v>
      </c>
      <c r="HB91">
        <v>0</v>
      </c>
      <c r="HC91">
        <f t="shared" si="87"/>
        <v>0</v>
      </c>
      <c r="HE91" t="s">
        <v>3</v>
      </c>
      <c r="HF91" t="s">
        <v>3</v>
      </c>
      <c r="HG91">
        <f t="shared" si="88"/>
        <v>11353.8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191</v>
      </c>
      <c r="F92" t="s">
        <v>189</v>
      </c>
      <c r="G92" t="s">
        <v>192</v>
      </c>
      <c r="H92" t="s">
        <v>27</v>
      </c>
      <c r="I92">
        <v>1</v>
      </c>
      <c r="J92">
        <v>0</v>
      </c>
      <c r="K92">
        <v>1</v>
      </c>
      <c r="O92">
        <f t="shared" si="51"/>
        <v>4274.1499999999996</v>
      </c>
      <c r="P92">
        <f t="shared" si="52"/>
        <v>4274.1499999999996</v>
      </c>
      <c r="Q92">
        <f t="shared" si="53"/>
        <v>0</v>
      </c>
      <c r="R92">
        <f t="shared" si="54"/>
        <v>0</v>
      </c>
      <c r="S92">
        <f t="shared" si="55"/>
        <v>0</v>
      </c>
      <c r="T92">
        <f t="shared" si="56"/>
        <v>0</v>
      </c>
      <c r="U92">
        <f t="shared" si="57"/>
        <v>0</v>
      </c>
      <c r="V92">
        <f t="shared" si="58"/>
        <v>0</v>
      </c>
      <c r="W92">
        <f t="shared" si="59"/>
        <v>0</v>
      </c>
      <c r="X92">
        <f t="shared" si="60"/>
        <v>0</v>
      </c>
      <c r="Y92">
        <f t="shared" si="61"/>
        <v>0</v>
      </c>
      <c r="AA92">
        <v>55955004</v>
      </c>
      <c r="AB92">
        <f t="shared" si="62"/>
        <v>4274.1499999999996</v>
      </c>
      <c r="AC92">
        <f t="shared" si="63"/>
        <v>4274.1499999999996</v>
      </c>
      <c r="AD92">
        <f t="shared" si="64"/>
        <v>0</v>
      </c>
      <c r="AE92">
        <f t="shared" si="65"/>
        <v>0</v>
      </c>
      <c r="AF92">
        <f t="shared" si="66"/>
        <v>0</v>
      </c>
      <c r="AG92">
        <f t="shared" si="67"/>
        <v>0</v>
      </c>
      <c r="AH92">
        <f t="shared" si="68"/>
        <v>0</v>
      </c>
      <c r="AI92">
        <f t="shared" si="69"/>
        <v>0</v>
      </c>
      <c r="AJ92">
        <f t="shared" si="70"/>
        <v>0</v>
      </c>
      <c r="AK92">
        <v>4274.1499999999996</v>
      </c>
      <c r="AL92">
        <v>4274.1499999999996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189</v>
      </c>
      <c r="BM92">
        <v>900</v>
      </c>
      <c r="BN92">
        <v>0</v>
      </c>
      <c r="BO92" t="s">
        <v>3</v>
      </c>
      <c r="BP92">
        <v>0</v>
      </c>
      <c r="BQ92">
        <v>90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1"/>
        <v>4274.1499999999996</v>
      </c>
      <c r="CQ92">
        <f t="shared" si="72"/>
        <v>4274.1499999999996</v>
      </c>
      <c r="CR92">
        <f t="shared" si="73"/>
        <v>0</v>
      </c>
      <c r="CS92">
        <f t="shared" si="74"/>
        <v>0</v>
      </c>
      <c r="CT92">
        <f t="shared" si="75"/>
        <v>0</v>
      </c>
      <c r="CU92">
        <f t="shared" si="76"/>
        <v>0</v>
      </c>
      <c r="CV92">
        <f t="shared" si="77"/>
        <v>0</v>
      </c>
      <c r="CW92">
        <f t="shared" si="78"/>
        <v>0</v>
      </c>
      <c r="CX92">
        <f t="shared" si="79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27</v>
      </c>
      <c r="DW92" t="s">
        <v>27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54777500</v>
      </c>
      <c r="EF92">
        <v>90</v>
      </c>
      <c r="EG92" t="s">
        <v>180</v>
      </c>
      <c r="EH92">
        <v>0</v>
      </c>
      <c r="EI92" t="s">
        <v>3</v>
      </c>
      <c r="EJ92">
        <v>1</v>
      </c>
      <c r="EK92">
        <v>900</v>
      </c>
      <c r="EL92" t="s">
        <v>180</v>
      </c>
      <c r="EM92" t="s">
        <v>181</v>
      </c>
      <c r="EO92" t="s">
        <v>3</v>
      </c>
      <c r="EQ92">
        <v>16</v>
      </c>
      <c r="ER92">
        <v>3885.6</v>
      </c>
      <c r="ES92">
        <v>4274.1499999999996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0</v>
      </c>
      <c r="FD92">
        <v>18</v>
      </c>
      <c r="FF92">
        <v>4274.1499999999996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1880663227</v>
      </c>
      <c r="GG92">
        <v>2</v>
      </c>
      <c r="GH92">
        <v>3</v>
      </c>
      <c r="GI92">
        <v>-2</v>
      </c>
      <c r="GJ92">
        <v>0</v>
      </c>
      <c r="GK92">
        <v>0</v>
      </c>
      <c r="GL92">
        <f t="shared" si="80"/>
        <v>0</v>
      </c>
      <c r="GM92">
        <f t="shared" si="81"/>
        <v>4274.1499999999996</v>
      </c>
      <c r="GN92">
        <f t="shared" si="82"/>
        <v>4274.1499999999996</v>
      </c>
      <c r="GO92">
        <f t="shared" si="83"/>
        <v>0</v>
      </c>
      <c r="GP92">
        <f t="shared" si="84"/>
        <v>0</v>
      </c>
      <c r="GR92">
        <v>1</v>
      </c>
      <c r="GS92">
        <v>1</v>
      </c>
      <c r="GT92">
        <v>0</v>
      </c>
      <c r="GU92" t="s">
        <v>3</v>
      </c>
      <c r="GV92">
        <f t="shared" si="85"/>
        <v>0</v>
      </c>
      <c r="GW92">
        <v>1</v>
      </c>
      <c r="GX92">
        <f t="shared" si="86"/>
        <v>0</v>
      </c>
      <c r="HA92">
        <v>0</v>
      </c>
      <c r="HB92">
        <v>0</v>
      </c>
      <c r="HC92">
        <f t="shared" si="87"/>
        <v>0</v>
      </c>
      <c r="HE92" t="s">
        <v>3</v>
      </c>
      <c r="HF92" t="s">
        <v>3</v>
      </c>
      <c r="HG92">
        <f t="shared" si="88"/>
        <v>4274.1499999999996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3</v>
      </c>
      <c r="F93" t="s">
        <v>189</v>
      </c>
      <c r="G93" t="s">
        <v>193</v>
      </c>
      <c r="H93" t="s">
        <v>27</v>
      </c>
      <c r="I93">
        <v>1</v>
      </c>
      <c r="J93">
        <v>0</v>
      </c>
      <c r="K93">
        <v>1</v>
      </c>
      <c r="O93">
        <f t="shared" si="51"/>
        <v>2829.4</v>
      </c>
      <c r="P93">
        <f t="shared" si="52"/>
        <v>2829.4</v>
      </c>
      <c r="Q93">
        <f t="shared" si="53"/>
        <v>0</v>
      </c>
      <c r="R93">
        <f t="shared" si="54"/>
        <v>0</v>
      </c>
      <c r="S93">
        <f t="shared" si="55"/>
        <v>0</v>
      </c>
      <c r="T93">
        <f t="shared" si="56"/>
        <v>0</v>
      </c>
      <c r="U93">
        <f t="shared" si="57"/>
        <v>0</v>
      </c>
      <c r="V93">
        <f t="shared" si="58"/>
        <v>0</v>
      </c>
      <c r="W93">
        <f t="shared" si="59"/>
        <v>0</v>
      </c>
      <c r="X93">
        <f t="shared" si="60"/>
        <v>0</v>
      </c>
      <c r="Y93">
        <f t="shared" si="61"/>
        <v>0</v>
      </c>
      <c r="AA93">
        <v>-1</v>
      </c>
      <c r="AB93">
        <f t="shared" si="62"/>
        <v>2829.4</v>
      </c>
      <c r="AC93">
        <f t="shared" si="63"/>
        <v>2829.4</v>
      </c>
      <c r="AD93">
        <f t="shared" si="64"/>
        <v>0</v>
      </c>
      <c r="AE93">
        <f t="shared" si="65"/>
        <v>0</v>
      </c>
      <c r="AF93">
        <f t="shared" si="66"/>
        <v>0</v>
      </c>
      <c r="AG93">
        <f t="shared" si="67"/>
        <v>0</v>
      </c>
      <c r="AH93">
        <f t="shared" si="68"/>
        <v>0</v>
      </c>
      <c r="AI93">
        <f t="shared" si="69"/>
        <v>0</v>
      </c>
      <c r="AJ93">
        <f t="shared" si="70"/>
        <v>0</v>
      </c>
      <c r="AK93">
        <v>2829.4</v>
      </c>
      <c r="AL93">
        <v>2829.4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189</v>
      </c>
      <c r="BM93">
        <v>900</v>
      </c>
      <c r="BN93">
        <v>0</v>
      </c>
      <c r="BO93" t="s">
        <v>3</v>
      </c>
      <c r="BP93">
        <v>0</v>
      </c>
      <c r="BQ93">
        <v>90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1"/>
        <v>2829.4</v>
      </c>
      <c r="CQ93">
        <f t="shared" si="72"/>
        <v>2829.4</v>
      </c>
      <c r="CR93">
        <f t="shared" si="73"/>
        <v>0</v>
      </c>
      <c r="CS93">
        <f t="shared" si="74"/>
        <v>0</v>
      </c>
      <c r="CT93">
        <f t="shared" si="75"/>
        <v>0</v>
      </c>
      <c r="CU93">
        <f t="shared" si="76"/>
        <v>0</v>
      </c>
      <c r="CV93">
        <f t="shared" si="77"/>
        <v>0</v>
      </c>
      <c r="CW93">
        <f t="shared" si="78"/>
        <v>0</v>
      </c>
      <c r="CX93">
        <f t="shared" si="79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27</v>
      </c>
      <c r="DW93" t="s">
        <v>27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54777500</v>
      </c>
      <c r="EF93">
        <v>90</v>
      </c>
      <c r="EG93" t="s">
        <v>180</v>
      </c>
      <c r="EH93">
        <v>0</v>
      </c>
      <c r="EI93" t="s">
        <v>3</v>
      </c>
      <c r="EJ93">
        <v>1</v>
      </c>
      <c r="EK93">
        <v>900</v>
      </c>
      <c r="EL93" t="s">
        <v>180</v>
      </c>
      <c r="EM93" t="s">
        <v>181</v>
      </c>
      <c r="EO93" t="s">
        <v>3</v>
      </c>
      <c r="EQ93">
        <v>1040</v>
      </c>
      <c r="ER93">
        <v>2572.1799999999998</v>
      </c>
      <c r="ES93">
        <v>2829.4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2829.4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1475178846</v>
      </c>
      <c r="GG93">
        <v>2</v>
      </c>
      <c r="GH93">
        <v>3</v>
      </c>
      <c r="GI93">
        <v>-2</v>
      </c>
      <c r="GJ93">
        <v>0</v>
      </c>
      <c r="GK93">
        <v>0</v>
      </c>
      <c r="GL93">
        <f t="shared" si="80"/>
        <v>0</v>
      </c>
      <c r="GM93">
        <f t="shared" si="81"/>
        <v>2829.4</v>
      </c>
      <c r="GN93">
        <f t="shared" si="82"/>
        <v>2829.4</v>
      </c>
      <c r="GO93">
        <f t="shared" si="83"/>
        <v>0</v>
      </c>
      <c r="GP93">
        <f t="shared" si="84"/>
        <v>0</v>
      </c>
      <c r="GR93">
        <v>1</v>
      </c>
      <c r="GS93">
        <v>1</v>
      </c>
      <c r="GT93">
        <v>0</v>
      </c>
      <c r="GU93" t="s">
        <v>3</v>
      </c>
      <c r="GV93">
        <f t="shared" si="85"/>
        <v>0</v>
      </c>
      <c r="GW93">
        <v>1</v>
      </c>
      <c r="GX93">
        <f t="shared" si="86"/>
        <v>0</v>
      </c>
      <c r="HA93">
        <v>0</v>
      </c>
      <c r="HB93">
        <v>0</v>
      </c>
      <c r="HC93">
        <f t="shared" si="87"/>
        <v>0</v>
      </c>
      <c r="HE93" t="s">
        <v>3</v>
      </c>
      <c r="HF93" t="s">
        <v>3</v>
      </c>
      <c r="HG93">
        <f t="shared" si="88"/>
        <v>2829.4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3</v>
      </c>
      <c r="F94" t="s">
        <v>189</v>
      </c>
      <c r="G94" t="s">
        <v>194</v>
      </c>
      <c r="H94" t="s">
        <v>27</v>
      </c>
      <c r="I94">
        <v>1</v>
      </c>
      <c r="J94">
        <v>0</v>
      </c>
      <c r="K94">
        <v>1</v>
      </c>
      <c r="O94">
        <f t="shared" si="51"/>
        <v>4792.29</v>
      </c>
      <c r="P94">
        <f t="shared" si="52"/>
        <v>4792.29</v>
      </c>
      <c r="Q94">
        <f t="shared" si="53"/>
        <v>0</v>
      </c>
      <c r="R94">
        <f t="shared" si="54"/>
        <v>0</v>
      </c>
      <c r="S94">
        <f t="shared" si="55"/>
        <v>0</v>
      </c>
      <c r="T94">
        <f t="shared" si="56"/>
        <v>0</v>
      </c>
      <c r="U94">
        <f t="shared" si="57"/>
        <v>0</v>
      </c>
      <c r="V94">
        <f t="shared" si="58"/>
        <v>0</v>
      </c>
      <c r="W94">
        <f t="shared" si="59"/>
        <v>0</v>
      </c>
      <c r="X94">
        <f t="shared" si="60"/>
        <v>0</v>
      </c>
      <c r="Y94">
        <f t="shared" si="61"/>
        <v>0</v>
      </c>
      <c r="AA94">
        <v>-1</v>
      </c>
      <c r="AB94">
        <f t="shared" si="62"/>
        <v>4792.29</v>
      </c>
      <c r="AC94">
        <f t="shared" si="63"/>
        <v>4792.29</v>
      </c>
      <c r="AD94">
        <f t="shared" si="64"/>
        <v>0</v>
      </c>
      <c r="AE94">
        <f t="shared" si="65"/>
        <v>0</v>
      </c>
      <c r="AF94">
        <f t="shared" si="66"/>
        <v>0</v>
      </c>
      <c r="AG94">
        <f t="shared" si="67"/>
        <v>0</v>
      </c>
      <c r="AH94">
        <f t="shared" si="68"/>
        <v>0</v>
      </c>
      <c r="AI94">
        <f t="shared" si="69"/>
        <v>0</v>
      </c>
      <c r="AJ94">
        <f t="shared" si="70"/>
        <v>0</v>
      </c>
      <c r="AK94">
        <v>4792.29</v>
      </c>
      <c r="AL94">
        <v>4792.29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189</v>
      </c>
      <c r="BM94">
        <v>900</v>
      </c>
      <c r="BN94">
        <v>0</v>
      </c>
      <c r="BO94" t="s">
        <v>3</v>
      </c>
      <c r="BP94">
        <v>0</v>
      </c>
      <c r="BQ94">
        <v>90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1"/>
        <v>4792.29</v>
      </c>
      <c r="CQ94">
        <f t="shared" si="72"/>
        <v>4792.29</v>
      </c>
      <c r="CR94">
        <f t="shared" si="73"/>
        <v>0</v>
      </c>
      <c r="CS94">
        <f t="shared" si="74"/>
        <v>0</v>
      </c>
      <c r="CT94">
        <f t="shared" si="75"/>
        <v>0</v>
      </c>
      <c r="CU94">
        <f t="shared" si="76"/>
        <v>0</v>
      </c>
      <c r="CV94">
        <f t="shared" si="77"/>
        <v>0</v>
      </c>
      <c r="CW94">
        <f t="shared" si="78"/>
        <v>0</v>
      </c>
      <c r="CX94">
        <f t="shared" si="79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27</v>
      </c>
      <c r="DW94" t="s">
        <v>27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54777500</v>
      </c>
      <c r="EF94">
        <v>90</v>
      </c>
      <c r="EG94" t="s">
        <v>180</v>
      </c>
      <c r="EH94">
        <v>0</v>
      </c>
      <c r="EI94" t="s">
        <v>3</v>
      </c>
      <c r="EJ94">
        <v>1</v>
      </c>
      <c r="EK94">
        <v>900</v>
      </c>
      <c r="EL94" t="s">
        <v>180</v>
      </c>
      <c r="EM94" t="s">
        <v>181</v>
      </c>
      <c r="EO94" t="s">
        <v>3</v>
      </c>
      <c r="EQ94">
        <v>1040</v>
      </c>
      <c r="ER94">
        <v>4356.63</v>
      </c>
      <c r="ES94">
        <v>4792.29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4792.29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-954745354</v>
      </c>
      <c r="GG94">
        <v>2</v>
      </c>
      <c r="GH94">
        <v>3</v>
      </c>
      <c r="GI94">
        <v>-2</v>
      </c>
      <c r="GJ94">
        <v>0</v>
      </c>
      <c r="GK94">
        <v>0</v>
      </c>
      <c r="GL94">
        <f t="shared" si="80"/>
        <v>0</v>
      </c>
      <c r="GM94">
        <f t="shared" si="81"/>
        <v>4792.29</v>
      </c>
      <c r="GN94">
        <f t="shared" si="82"/>
        <v>4792.29</v>
      </c>
      <c r="GO94">
        <f t="shared" si="83"/>
        <v>0</v>
      </c>
      <c r="GP94">
        <f t="shared" si="84"/>
        <v>0</v>
      </c>
      <c r="GR94">
        <v>1</v>
      </c>
      <c r="GS94">
        <v>1</v>
      </c>
      <c r="GT94">
        <v>0</v>
      </c>
      <c r="GU94" t="s">
        <v>3</v>
      </c>
      <c r="GV94">
        <f t="shared" si="85"/>
        <v>0</v>
      </c>
      <c r="GW94">
        <v>1</v>
      </c>
      <c r="GX94">
        <f t="shared" si="86"/>
        <v>0</v>
      </c>
      <c r="HA94">
        <v>0</v>
      </c>
      <c r="HB94">
        <v>0</v>
      </c>
      <c r="HC94">
        <f t="shared" si="87"/>
        <v>0</v>
      </c>
      <c r="HE94" t="s">
        <v>3</v>
      </c>
      <c r="HF94" t="s">
        <v>3</v>
      </c>
      <c r="HG94">
        <f t="shared" si="88"/>
        <v>4792.29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195</v>
      </c>
      <c r="F95" t="s">
        <v>196</v>
      </c>
      <c r="G95" t="s">
        <v>197</v>
      </c>
      <c r="H95" t="s">
        <v>27</v>
      </c>
      <c r="I95">
        <v>1</v>
      </c>
      <c r="J95">
        <v>0</v>
      </c>
      <c r="K95">
        <v>1</v>
      </c>
      <c r="O95">
        <f t="shared" si="51"/>
        <v>2985.17</v>
      </c>
      <c r="P95">
        <f t="shared" si="52"/>
        <v>2985.17</v>
      </c>
      <c r="Q95">
        <f t="shared" si="53"/>
        <v>0</v>
      </c>
      <c r="R95">
        <f t="shared" si="54"/>
        <v>0</v>
      </c>
      <c r="S95">
        <f t="shared" si="55"/>
        <v>0</v>
      </c>
      <c r="T95">
        <f t="shared" si="56"/>
        <v>0</v>
      </c>
      <c r="U95">
        <f t="shared" si="57"/>
        <v>0</v>
      </c>
      <c r="V95">
        <f t="shared" si="58"/>
        <v>0</v>
      </c>
      <c r="W95">
        <f t="shared" si="59"/>
        <v>0</v>
      </c>
      <c r="X95">
        <f t="shared" si="60"/>
        <v>0</v>
      </c>
      <c r="Y95">
        <f t="shared" si="61"/>
        <v>0</v>
      </c>
      <c r="AA95">
        <v>55955004</v>
      </c>
      <c r="AB95">
        <f t="shared" si="62"/>
        <v>2985.17</v>
      </c>
      <c r="AC95">
        <f t="shared" si="63"/>
        <v>2985.17</v>
      </c>
      <c r="AD95">
        <f t="shared" si="64"/>
        <v>0</v>
      </c>
      <c r="AE95">
        <f t="shared" si="65"/>
        <v>0</v>
      </c>
      <c r="AF95">
        <f t="shared" si="66"/>
        <v>0</v>
      </c>
      <c r="AG95">
        <f t="shared" si="67"/>
        <v>0</v>
      </c>
      <c r="AH95">
        <f t="shared" si="68"/>
        <v>0</v>
      </c>
      <c r="AI95">
        <f t="shared" si="69"/>
        <v>0</v>
      </c>
      <c r="AJ95">
        <f t="shared" si="70"/>
        <v>0</v>
      </c>
      <c r="AK95">
        <v>2985.17</v>
      </c>
      <c r="AL95">
        <v>2985.17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196</v>
      </c>
      <c r="BM95">
        <v>900</v>
      </c>
      <c r="BN95">
        <v>0</v>
      </c>
      <c r="BO95" t="s">
        <v>3</v>
      </c>
      <c r="BP95">
        <v>0</v>
      </c>
      <c r="BQ95">
        <v>90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1"/>
        <v>2985.17</v>
      </c>
      <c r="CQ95">
        <f t="shared" si="72"/>
        <v>2985.17</v>
      </c>
      <c r="CR95">
        <f t="shared" si="73"/>
        <v>0</v>
      </c>
      <c r="CS95">
        <f t="shared" si="74"/>
        <v>0</v>
      </c>
      <c r="CT95">
        <f t="shared" si="75"/>
        <v>0</v>
      </c>
      <c r="CU95">
        <f t="shared" si="76"/>
        <v>0</v>
      </c>
      <c r="CV95">
        <f t="shared" si="77"/>
        <v>0</v>
      </c>
      <c r="CW95">
        <f t="shared" si="78"/>
        <v>0</v>
      </c>
      <c r="CX95">
        <f t="shared" si="79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27</v>
      </c>
      <c r="DW95" t="s">
        <v>27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54777500</v>
      </c>
      <c r="EF95">
        <v>90</v>
      </c>
      <c r="EG95" t="s">
        <v>180</v>
      </c>
      <c r="EH95">
        <v>0</v>
      </c>
      <c r="EI95" t="s">
        <v>3</v>
      </c>
      <c r="EJ95">
        <v>1</v>
      </c>
      <c r="EK95">
        <v>900</v>
      </c>
      <c r="EL95" t="s">
        <v>180</v>
      </c>
      <c r="EM95" t="s">
        <v>181</v>
      </c>
      <c r="EO95" t="s">
        <v>3</v>
      </c>
      <c r="EQ95">
        <v>16</v>
      </c>
      <c r="ER95">
        <v>2437.2199999999998</v>
      </c>
      <c r="ES95">
        <v>2985.17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2985.17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1170225972</v>
      </c>
      <c r="GG95">
        <v>2</v>
      </c>
      <c r="GH95">
        <v>3</v>
      </c>
      <c r="GI95">
        <v>-2</v>
      </c>
      <c r="GJ95">
        <v>0</v>
      </c>
      <c r="GK95">
        <v>0</v>
      </c>
      <c r="GL95">
        <f t="shared" si="80"/>
        <v>0</v>
      </c>
      <c r="GM95">
        <f t="shared" si="81"/>
        <v>2985.17</v>
      </c>
      <c r="GN95">
        <f t="shared" si="82"/>
        <v>2985.17</v>
      </c>
      <c r="GO95">
        <f t="shared" si="83"/>
        <v>0</v>
      </c>
      <c r="GP95">
        <f t="shared" si="84"/>
        <v>0</v>
      </c>
      <c r="GR95">
        <v>1</v>
      </c>
      <c r="GS95">
        <v>1</v>
      </c>
      <c r="GT95">
        <v>0</v>
      </c>
      <c r="GU95" t="s">
        <v>3</v>
      </c>
      <c r="GV95">
        <f t="shared" si="85"/>
        <v>0</v>
      </c>
      <c r="GW95">
        <v>1</v>
      </c>
      <c r="GX95">
        <f t="shared" si="86"/>
        <v>0</v>
      </c>
      <c r="HA95">
        <v>0</v>
      </c>
      <c r="HB95">
        <v>0</v>
      </c>
      <c r="HC95">
        <f t="shared" si="87"/>
        <v>0</v>
      </c>
      <c r="HE95" t="s">
        <v>3</v>
      </c>
      <c r="HF95" t="s">
        <v>3</v>
      </c>
      <c r="HG95">
        <f t="shared" si="88"/>
        <v>2985.17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198</v>
      </c>
      <c r="F96" t="s">
        <v>199</v>
      </c>
      <c r="G96" t="s">
        <v>200</v>
      </c>
      <c r="H96" t="s">
        <v>27</v>
      </c>
      <c r="I96">
        <v>6</v>
      </c>
      <c r="J96">
        <v>0</v>
      </c>
      <c r="K96">
        <v>6</v>
      </c>
      <c r="O96">
        <f t="shared" si="51"/>
        <v>2669.88</v>
      </c>
      <c r="P96">
        <f t="shared" si="52"/>
        <v>2669.88</v>
      </c>
      <c r="Q96">
        <f t="shared" si="53"/>
        <v>0</v>
      </c>
      <c r="R96">
        <f t="shared" si="54"/>
        <v>0</v>
      </c>
      <c r="S96">
        <f t="shared" si="55"/>
        <v>0</v>
      </c>
      <c r="T96">
        <f t="shared" si="56"/>
        <v>0</v>
      </c>
      <c r="U96">
        <f t="shared" si="57"/>
        <v>0</v>
      </c>
      <c r="V96">
        <f t="shared" si="58"/>
        <v>0</v>
      </c>
      <c r="W96">
        <f t="shared" si="59"/>
        <v>0</v>
      </c>
      <c r="X96">
        <f t="shared" si="60"/>
        <v>0</v>
      </c>
      <c r="Y96">
        <f t="shared" si="61"/>
        <v>0</v>
      </c>
      <c r="AA96">
        <v>55955004</v>
      </c>
      <c r="AB96">
        <f t="shared" si="62"/>
        <v>444.98</v>
      </c>
      <c r="AC96">
        <f t="shared" si="63"/>
        <v>444.98</v>
      </c>
      <c r="AD96">
        <f t="shared" si="64"/>
        <v>0</v>
      </c>
      <c r="AE96">
        <f t="shared" si="65"/>
        <v>0</v>
      </c>
      <c r="AF96">
        <f t="shared" si="66"/>
        <v>0</v>
      </c>
      <c r="AG96">
        <f t="shared" si="67"/>
        <v>0</v>
      </c>
      <c r="AH96">
        <f t="shared" si="68"/>
        <v>0</v>
      </c>
      <c r="AI96">
        <f t="shared" si="69"/>
        <v>0</v>
      </c>
      <c r="AJ96">
        <f t="shared" si="70"/>
        <v>0</v>
      </c>
      <c r="AK96">
        <v>444.98</v>
      </c>
      <c r="AL96">
        <v>444.98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199</v>
      </c>
      <c r="BM96">
        <v>900</v>
      </c>
      <c r="BN96">
        <v>0</v>
      </c>
      <c r="BO96" t="s">
        <v>3</v>
      </c>
      <c r="BP96">
        <v>0</v>
      </c>
      <c r="BQ96">
        <v>90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1"/>
        <v>2669.88</v>
      </c>
      <c r="CQ96">
        <f t="shared" si="72"/>
        <v>444.98</v>
      </c>
      <c r="CR96">
        <f t="shared" si="73"/>
        <v>0</v>
      </c>
      <c r="CS96">
        <f t="shared" si="74"/>
        <v>0</v>
      </c>
      <c r="CT96">
        <f t="shared" si="75"/>
        <v>0</v>
      </c>
      <c r="CU96">
        <f t="shared" si="76"/>
        <v>0</v>
      </c>
      <c r="CV96">
        <f t="shared" si="77"/>
        <v>0</v>
      </c>
      <c r="CW96">
        <f t="shared" si="78"/>
        <v>0</v>
      </c>
      <c r="CX96">
        <f t="shared" si="79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27</v>
      </c>
      <c r="DW96" t="s">
        <v>27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54777500</v>
      </c>
      <c r="EF96">
        <v>90</v>
      </c>
      <c r="EG96" t="s">
        <v>180</v>
      </c>
      <c r="EH96">
        <v>0</v>
      </c>
      <c r="EI96" t="s">
        <v>3</v>
      </c>
      <c r="EJ96">
        <v>1</v>
      </c>
      <c r="EK96">
        <v>900</v>
      </c>
      <c r="EL96" t="s">
        <v>180</v>
      </c>
      <c r="EM96" t="s">
        <v>181</v>
      </c>
      <c r="EO96" t="s">
        <v>3</v>
      </c>
      <c r="EQ96">
        <v>16</v>
      </c>
      <c r="ER96">
        <v>404.53</v>
      </c>
      <c r="ES96">
        <v>444.98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444.98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210908020</v>
      </c>
      <c r="GG96">
        <v>2</v>
      </c>
      <c r="GH96">
        <v>3</v>
      </c>
      <c r="GI96">
        <v>-2</v>
      </c>
      <c r="GJ96">
        <v>0</v>
      </c>
      <c r="GK96">
        <v>0</v>
      </c>
      <c r="GL96">
        <f t="shared" si="80"/>
        <v>0</v>
      </c>
      <c r="GM96">
        <f t="shared" si="81"/>
        <v>2669.88</v>
      </c>
      <c r="GN96">
        <f t="shared" si="82"/>
        <v>2669.88</v>
      </c>
      <c r="GO96">
        <f t="shared" si="83"/>
        <v>0</v>
      </c>
      <c r="GP96">
        <f t="shared" si="84"/>
        <v>0</v>
      </c>
      <c r="GR96">
        <v>1</v>
      </c>
      <c r="GS96">
        <v>1</v>
      </c>
      <c r="GT96">
        <v>0</v>
      </c>
      <c r="GU96" t="s">
        <v>3</v>
      </c>
      <c r="GV96">
        <f t="shared" si="85"/>
        <v>0</v>
      </c>
      <c r="GW96">
        <v>1</v>
      </c>
      <c r="GX96">
        <f t="shared" si="86"/>
        <v>0</v>
      </c>
      <c r="HA96">
        <v>0</v>
      </c>
      <c r="HB96">
        <v>0</v>
      </c>
      <c r="HC96">
        <f t="shared" si="87"/>
        <v>0</v>
      </c>
      <c r="HE96" t="s">
        <v>3</v>
      </c>
      <c r="HF96" t="s">
        <v>3</v>
      </c>
      <c r="HG96">
        <f t="shared" si="88"/>
        <v>2669.88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E97" t="s">
        <v>201</v>
      </c>
      <c r="F97" t="s">
        <v>199</v>
      </c>
      <c r="G97" t="s">
        <v>202</v>
      </c>
      <c r="H97" t="s">
        <v>27</v>
      </c>
      <c r="I97">
        <v>1</v>
      </c>
      <c r="J97">
        <v>0</v>
      </c>
      <c r="K97">
        <v>1</v>
      </c>
      <c r="O97">
        <f t="shared" si="51"/>
        <v>711.02</v>
      </c>
      <c r="P97">
        <f t="shared" si="52"/>
        <v>711.02</v>
      </c>
      <c r="Q97">
        <f t="shared" si="53"/>
        <v>0</v>
      </c>
      <c r="R97">
        <f t="shared" si="54"/>
        <v>0</v>
      </c>
      <c r="S97">
        <f t="shared" si="55"/>
        <v>0</v>
      </c>
      <c r="T97">
        <f t="shared" si="56"/>
        <v>0</v>
      </c>
      <c r="U97">
        <f t="shared" si="57"/>
        <v>0</v>
      </c>
      <c r="V97">
        <f t="shared" si="58"/>
        <v>0</v>
      </c>
      <c r="W97">
        <f t="shared" si="59"/>
        <v>0</v>
      </c>
      <c r="X97">
        <f t="shared" si="60"/>
        <v>0</v>
      </c>
      <c r="Y97">
        <f t="shared" si="61"/>
        <v>0</v>
      </c>
      <c r="AA97">
        <v>55955004</v>
      </c>
      <c r="AB97">
        <f t="shared" si="62"/>
        <v>711.02</v>
      </c>
      <c r="AC97">
        <f t="shared" si="63"/>
        <v>711.02</v>
      </c>
      <c r="AD97">
        <f t="shared" si="64"/>
        <v>0</v>
      </c>
      <c r="AE97">
        <f t="shared" si="65"/>
        <v>0</v>
      </c>
      <c r="AF97">
        <f t="shared" si="66"/>
        <v>0</v>
      </c>
      <c r="AG97">
        <f t="shared" si="67"/>
        <v>0</v>
      </c>
      <c r="AH97">
        <f t="shared" si="68"/>
        <v>0</v>
      </c>
      <c r="AI97">
        <f t="shared" si="69"/>
        <v>0</v>
      </c>
      <c r="AJ97">
        <f t="shared" si="70"/>
        <v>0</v>
      </c>
      <c r="AK97">
        <v>711.02</v>
      </c>
      <c r="AL97">
        <v>711.02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199</v>
      </c>
      <c r="BM97">
        <v>900</v>
      </c>
      <c r="BN97">
        <v>0</v>
      </c>
      <c r="BO97" t="s">
        <v>3</v>
      </c>
      <c r="BP97">
        <v>0</v>
      </c>
      <c r="BQ97">
        <v>90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1"/>
        <v>711.02</v>
      </c>
      <c r="CQ97">
        <f t="shared" si="72"/>
        <v>711.02</v>
      </c>
      <c r="CR97">
        <f t="shared" si="73"/>
        <v>0</v>
      </c>
      <c r="CS97">
        <f t="shared" si="74"/>
        <v>0</v>
      </c>
      <c r="CT97">
        <f t="shared" si="75"/>
        <v>0</v>
      </c>
      <c r="CU97">
        <f t="shared" si="76"/>
        <v>0</v>
      </c>
      <c r="CV97">
        <f t="shared" si="77"/>
        <v>0</v>
      </c>
      <c r="CW97">
        <f t="shared" si="78"/>
        <v>0</v>
      </c>
      <c r="CX97">
        <f t="shared" si="79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27</v>
      </c>
      <c r="DW97" t="s">
        <v>27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54777500</v>
      </c>
      <c r="EF97">
        <v>90</v>
      </c>
      <c r="EG97" t="s">
        <v>180</v>
      </c>
      <c r="EH97">
        <v>0</v>
      </c>
      <c r="EI97" t="s">
        <v>3</v>
      </c>
      <c r="EJ97">
        <v>1</v>
      </c>
      <c r="EK97">
        <v>900</v>
      </c>
      <c r="EL97" t="s">
        <v>180</v>
      </c>
      <c r="EM97" t="s">
        <v>181</v>
      </c>
      <c r="EO97" t="s">
        <v>3</v>
      </c>
      <c r="EQ97">
        <v>16</v>
      </c>
      <c r="ER97">
        <v>646.38</v>
      </c>
      <c r="ES97">
        <v>711.02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711.02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1352211435</v>
      </c>
      <c r="GG97">
        <v>2</v>
      </c>
      <c r="GH97">
        <v>3</v>
      </c>
      <c r="GI97">
        <v>-2</v>
      </c>
      <c r="GJ97">
        <v>0</v>
      </c>
      <c r="GK97">
        <v>0</v>
      </c>
      <c r="GL97">
        <f t="shared" si="80"/>
        <v>0</v>
      </c>
      <c r="GM97">
        <f t="shared" si="81"/>
        <v>711.02</v>
      </c>
      <c r="GN97">
        <f t="shared" si="82"/>
        <v>711.02</v>
      </c>
      <c r="GO97">
        <f t="shared" si="83"/>
        <v>0</v>
      </c>
      <c r="GP97">
        <f t="shared" si="84"/>
        <v>0</v>
      </c>
      <c r="GR97">
        <v>1</v>
      </c>
      <c r="GS97">
        <v>1</v>
      </c>
      <c r="GT97">
        <v>0</v>
      </c>
      <c r="GU97" t="s">
        <v>3</v>
      </c>
      <c r="GV97">
        <f t="shared" si="85"/>
        <v>0</v>
      </c>
      <c r="GW97">
        <v>1</v>
      </c>
      <c r="GX97">
        <f t="shared" si="86"/>
        <v>0</v>
      </c>
      <c r="HA97">
        <v>0</v>
      </c>
      <c r="HB97">
        <v>0</v>
      </c>
      <c r="HC97">
        <f t="shared" si="87"/>
        <v>0</v>
      </c>
      <c r="HE97" t="s">
        <v>3</v>
      </c>
      <c r="HF97" t="s">
        <v>3</v>
      </c>
      <c r="HG97">
        <f t="shared" si="88"/>
        <v>711.02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17</v>
      </c>
      <c r="B98">
        <v>1</v>
      </c>
      <c r="E98" t="s">
        <v>203</v>
      </c>
      <c r="F98" t="s">
        <v>204</v>
      </c>
      <c r="G98" t="s">
        <v>205</v>
      </c>
      <c r="H98" t="s">
        <v>27</v>
      </c>
      <c r="I98">
        <v>15</v>
      </c>
      <c r="J98">
        <v>0</v>
      </c>
      <c r="K98">
        <v>15</v>
      </c>
      <c r="O98">
        <f t="shared" si="51"/>
        <v>3209.7</v>
      </c>
      <c r="P98">
        <f t="shared" si="52"/>
        <v>3209.7</v>
      </c>
      <c r="Q98">
        <f t="shared" si="53"/>
        <v>0</v>
      </c>
      <c r="R98">
        <f t="shared" si="54"/>
        <v>0</v>
      </c>
      <c r="S98">
        <f t="shared" si="55"/>
        <v>0</v>
      </c>
      <c r="T98">
        <f t="shared" si="56"/>
        <v>0</v>
      </c>
      <c r="U98">
        <f t="shared" si="57"/>
        <v>0</v>
      </c>
      <c r="V98">
        <f t="shared" si="58"/>
        <v>0</v>
      </c>
      <c r="W98">
        <f t="shared" si="59"/>
        <v>0</v>
      </c>
      <c r="X98">
        <f t="shared" si="60"/>
        <v>0</v>
      </c>
      <c r="Y98">
        <f t="shared" si="61"/>
        <v>0</v>
      </c>
      <c r="AA98">
        <v>55955004</v>
      </c>
      <c r="AB98">
        <f t="shared" si="62"/>
        <v>213.98</v>
      </c>
      <c r="AC98">
        <f t="shared" si="63"/>
        <v>213.98</v>
      </c>
      <c r="AD98">
        <f t="shared" si="64"/>
        <v>0</v>
      </c>
      <c r="AE98">
        <f t="shared" si="65"/>
        <v>0</v>
      </c>
      <c r="AF98">
        <f t="shared" si="66"/>
        <v>0</v>
      </c>
      <c r="AG98">
        <f t="shared" si="67"/>
        <v>0</v>
      </c>
      <c r="AH98">
        <f t="shared" si="68"/>
        <v>0</v>
      </c>
      <c r="AI98">
        <f t="shared" si="69"/>
        <v>0</v>
      </c>
      <c r="AJ98">
        <f t="shared" si="70"/>
        <v>0</v>
      </c>
      <c r="AK98">
        <v>213.98</v>
      </c>
      <c r="AL98">
        <v>213.98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204</v>
      </c>
      <c r="BM98">
        <v>900</v>
      </c>
      <c r="BN98">
        <v>0</v>
      </c>
      <c r="BO98" t="s">
        <v>3</v>
      </c>
      <c r="BP98">
        <v>0</v>
      </c>
      <c r="BQ98">
        <v>90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1"/>
        <v>3209.7</v>
      </c>
      <c r="CQ98">
        <f t="shared" si="72"/>
        <v>213.98</v>
      </c>
      <c r="CR98">
        <f t="shared" si="73"/>
        <v>0</v>
      </c>
      <c r="CS98">
        <f t="shared" si="74"/>
        <v>0</v>
      </c>
      <c r="CT98">
        <f t="shared" si="75"/>
        <v>0</v>
      </c>
      <c r="CU98">
        <f t="shared" si="76"/>
        <v>0</v>
      </c>
      <c r="CV98">
        <f t="shared" si="77"/>
        <v>0</v>
      </c>
      <c r="CW98">
        <f t="shared" si="78"/>
        <v>0</v>
      </c>
      <c r="CX98">
        <f t="shared" si="79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27</v>
      </c>
      <c r="DW98" t="s">
        <v>27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54777500</v>
      </c>
      <c r="EF98">
        <v>90</v>
      </c>
      <c r="EG98" t="s">
        <v>180</v>
      </c>
      <c r="EH98">
        <v>0</v>
      </c>
      <c r="EI98" t="s">
        <v>3</v>
      </c>
      <c r="EJ98">
        <v>1</v>
      </c>
      <c r="EK98">
        <v>900</v>
      </c>
      <c r="EL98" t="s">
        <v>180</v>
      </c>
      <c r="EM98" t="s">
        <v>181</v>
      </c>
      <c r="EO98" t="s">
        <v>3</v>
      </c>
      <c r="EQ98">
        <v>16</v>
      </c>
      <c r="ER98">
        <v>194.51</v>
      </c>
      <c r="ES98">
        <v>213.98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213.98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1873246205</v>
      </c>
      <c r="GG98">
        <v>2</v>
      </c>
      <c r="GH98">
        <v>3</v>
      </c>
      <c r="GI98">
        <v>-2</v>
      </c>
      <c r="GJ98">
        <v>0</v>
      </c>
      <c r="GK98">
        <v>0</v>
      </c>
      <c r="GL98">
        <f t="shared" si="80"/>
        <v>0</v>
      </c>
      <c r="GM98">
        <f t="shared" si="81"/>
        <v>3209.7</v>
      </c>
      <c r="GN98">
        <f t="shared" si="82"/>
        <v>3209.7</v>
      </c>
      <c r="GO98">
        <f t="shared" si="83"/>
        <v>0</v>
      </c>
      <c r="GP98">
        <f t="shared" si="84"/>
        <v>0</v>
      </c>
      <c r="GR98">
        <v>1</v>
      </c>
      <c r="GS98">
        <v>1</v>
      </c>
      <c r="GT98">
        <v>0</v>
      </c>
      <c r="GU98" t="s">
        <v>3</v>
      </c>
      <c r="GV98">
        <f t="shared" si="85"/>
        <v>0</v>
      </c>
      <c r="GW98">
        <v>1</v>
      </c>
      <c r="GX98">
        <f t="shared" si="86"/>
        <v>0</v>
      </c>
      <c r="HA98">
        <v>0</v>
      </c>
      <c r="HB98">
        <v>0</v>
      </c>
      <c r="HC98">
        <f t="shared" si="87"/>
        <v>0</v>
      </c>
      <c r="HE98" t="s">
        <v>3</v>
      </c>
      <c r="HF98" t="s">
        <v>3</v>
      </c>
      <c r="HG98">
        <f t="shared" si="88"/>
        <v>3209.7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E99" t="s">
        <v>206</v>
      </c>
      <c r="F99" t="s">
        <v>207</v>
      </c>
      <c r="G99" t="s">
        <v>208</v>
      </c>
      <c r="H99" t="s">
        <v>27</v>
      </c>
      <c r="I99">
        <v>6</v>
      </c>
      <c r="J99">
        <v>0</v>
      </c>
      <c r="K99">
        <v>6</v>
      </c>
      <c r="O99">
        <f t="shared" si="51"/>
        <v>9834.42</v>
      </c>
      <c r="P99">
        <f t="shared" si="52"/>
        <v>9834.42</v>
      </c>
      <c r="Q99">
        <f t="shared" si="53"/>
        <v>0</v>
      </c>
      <c r="R99">
        <f t="shared" si="54"/>
        <v>0</v>
      </c>
      <c r="S99">
        <f t="shared" si="55"/>
        <v>0</v>
      </c>
      <c r="T99">
        <f t="shared" si="56"/>
        <v>0</v>
      </c>
      <c r="U99">
        <f t="shared" si="57"/>
        <v>0</v>
      </c>
      <c r="V99">
        <f t="shared" si="58"/>
        <v>0</v>
      </c>
      <c r="W99">
        <f t="shared" si="59"/>
        <v>0</v>
      </c>
      <c r="X99">
        <f t="shared" si="60"/>
        <v>0</v>
      </c>
      <c r="Y99">
        <f t="shared" si="61"/>
        <v>0</v>
      </c>
      <c r="AA99">
        <v>55955004</v>
      </c>
      <c r="AB99">
        <f t="shared" si="62"/>
        <v>1639.07</v>
      </c>
      <c r="AC99">
        <f t="shared" si="63"/>
        <v>1639.07</v>
      </c>
      <c r="AD99">
        <f t="shared" si="64"/>
        <v>0</v>
      </c>
      <c r="AE99">
        <f t="shared" si="65"/>
        <v>0</v>
      </c>
      <c r="AF99">
        <f t="shared" si="66"/>
        <v>0</v>
      </c>
      <c r="AG99">
        <f t="shared" si="67"/>
        <v>0</v>
      </c>
      <c r="AH99">
        <f t="shared" si="68"/>
        <v>0</v>
      </c>
      <c r="AI99">
        <f t="shared" si="69"/>
        <v>0</v>
      </c>
      <c r="AJ99">
        <f t="shared" si="70"/>
        <v>0</v>
      </c>
      <c r="AK99">
        <v>1639.07</v>
      </c>
      <c r="AL99">
        <v>1639.07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207</v>
      </c>
      <c r="BM99">
        <v>900</v>
      </c>
      <c r="BN99">
        <v>0</v>
      </c>
      <c r="BO99" t="s">
        <v>3</v>
      </c>
      <c r="BP99">
        <v>0</v>
      </c>
      <c r="BQ99">
        <v>90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1"/>
        <v>9834.42</v>
      </c>
      <c r="CQ99">
        <f t="shared" si="72"/>
        <v>1639.07</v>
      </c>
      <c r="CR99">
        <f t="shared" si="73"/>
        <v>0</v>
      </c>
      <c r="CS99">
        <f t="shared" si="74"/>
        <v>0</v>
      </c>
      <c r="CT99">
        <f t="shared" si="75"/>
        <v>0</v>
      </c>
      <c r="CU99">
        <f t="shared" si="76"/>
        <v>0</v>
      </c>
      <c r="CV99">
        <f t="shared" si="77"/>
        <v>0</v>
      </c>
      <c r="CW99">
        <f t="shared" si="78"/>
        <v>0</v>
      </c>
      <c r="CX99">
        <f t="shared" si="79"/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27</v>
      </c>
      <c r="DW99" t="s">
        <v>27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54777500</v>
      </c>
      <c r="EF99">
        <v>90</v>
      </c>
      <c r="EG99" t="s">
        <v>180</v>
      </c>
      <c r="EH99">
        <v>0</v>
      </c>
      <c r="EI99" t="s">
        <v>3</v>
      </c>
      <c r="EJ99">
        <v>1</v>
      </c>
      <c r="EK99">
        <v>900</v>
      </c>
      <c r="EL99" t="s">
        <v>180</v>
      </c>
      <c r="EM99" t="s">
        <v>181</v>
      </c>
      <c r="EO99" t="s">
        <v>3</v>
      </c>
      <c r="EQ99">
        <v>16</v>
      </c>
      <c r="ER99">
        <v>1490.07</v>
      </c>
      <c r="ES99">
        <v>1639.07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1639.07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-1038389923</v>
      </c>
      <c r="GG99">
        <v>2</v>
      </c>
      <c r="GH99">
        <v>3</v>
      </c>
      <c r="GI99">
        <v>-2</v>
      </c>
      <c r="GJ99">
        <v>0</v>
      </c>
      <c r="GK99">
        <v>0</v>
      </c>
      <c r="GL99">
        <f t="shared" si="80"/>
        <v>0</v>
      </c>
      <c r="GM99">
        <f t="shared" si="81"/>
        <v>9834.42</v>
      </c>
      <c r="GN99">
        <f t="shared" si="82"/>
        <v>9834.42</v>
      </c>
      <c r="GO99">
        <f t="shared" si="83"/>
        <v>0</v>
      </c>
      <c r="GP99">
        <f t="shared" si="84"/>
        <v>0</v>
      </c>
      <c r="GR99">
        <v>1</v>
      </c>
      <c r="GS99">
        <v>1</v>
      </c>
      <c r="GT99">
        <v>0</v>
      </c>
      <c r="GU99" t="s">
        <v>3</v>
      </c>
      <c r="GV99">
        <f t="shared" si="85"/>
        <v>0</v>
      </c>
      <c r="GW99">
        <v>1</v>
      </c>
      <c r="GX99">
        <f t="shared" si="86"/>
        <v>0</v>
      </c>
      <c r="HA99">
        <v>0</v>
      </c>
      <c r="HB99">
        <v>0</v>
      </c>
      <c r="HC99">
        <f t="shared" si="87"/>
        <v>0</v>
      </c>
      <c r="HE99" t="s">
        <v>3</v>
      </c>
      <c r="HF99" t="s">
        <v>3</v>
      </c>
      <c r="HG99">
        <f t="shared" si="88"/>
        <v>9834.42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E100" t="s">
        <v>209</v>
      </c>
      <c r="F100" t="s">
        <v>210</v>
      </c>
      <c r="G100" t="s">
        <v>211</v>
      </c>
      <c r="H100" t="s">
        <v>27</v>
      </c>
      <c r="I100">
        <f>ROUND(4.6/50,7)</f>
        <v>9.1999999999999998E-2</v>
      </c>
      <c r="J100">
        <v>0</v>
      </c>
      <c r="K100">
        <f>ROUND(4.6/50,7)</f>
        <v>9.1999999999999998E-2</v>
      </c>
      <c r="O100">
        <f t="shared" si="51"/>
        <v>373.36</v>
      </c>
      <c r="P100">
        <f t="shared" si="52"/>
        <v>373.36</v>
      </c>
      <c r="Q100">
        <f t="shared" si="53"/>
        <v>0</v>
      </c>
      <c r="R100">
        <f t="shared" si="54"/>
        <v>0</v>
      </c>
      <c r="S100">
        <f t="shared" si="55"/>
        <v>0</v>
      </c>
      <c r="T100">
        <f t="shared" si="56"/>
        <v>0</v>
      </c>
      <c r="U100">
        <f t="shared" si="57"/>
        <v>0</v>
      </c>
      <c r="V100">
        <f t="shared" si="58"/>
        <v>0</v>
      </c>
      <c r="W100">
        <f t="shared" si="59"/>
        <v>0</v>
      </c>
      <c r="X100">
        <f t="shared" si="60"/>
        <v>0</v>
      </c>
      <c r="Y100">
        <f t="shared" si="61"/>
        <v>0</v>
      </c>
      <c r="AA100">
        <v>55955004</v>
      </c>
      <c r="AB100">
        <f t="shared" si="62"/>
        <v>2940.8</v>
      </c>
      <c r="AC100">
        <f t="shared" ref="AC100:AC112" si="89">ROUND((ES100),6)</f>
        <v>2940.8</v>
      </c>
      <c r="AD100">
        <f>ROUND((((ET100)-(EU100))+AE100),6)</f>
        <v>0</v>
      </c>
      <c r="AE100">
        <f t="shared" ref="AE100:AE112" si="90">ROUND((EU100),6)</f>
        <v>0</v>
      </c>
      <c r="AF100">
        <f t="shared" ref="AF100:AF112" si="91">ROUND((EV100),6)</f>
        <v>0</v>
      </c>
      <c r="AG100">
        <f t="shared" si="67"/>
        <v>0</v>
      </c>
      <c r="AH100">
        <f t="shared" si="68"/>
        <v>0</v>
      </c>
      <c r="AI100">
        <f t="shared" si="69"/>
        <v>0</v>
      </c>
      <c r="AJ100">
        <f t="shared" si="70"/>
        <v>0</v>
      </c>
      <c r="AK100">
        <v>2940.8</v>
      </c>
      <c r="AL100">
        <v>2940.8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1.38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212</v>
      </c>
      <c r="BM100">
        <v>500001</v>
      </c>
      <c r="BN100">
        <v>0</v>
      </c>
      <c r="BO100" t="s">
        <v>210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1"/>
        <v>373.36</v>
      </c>
      <c r="CQ100">
        <f>ROUND(AL100*BC100,2)</f>
        <v>4058.3</v>
      </c>
      <c r="CR100">
        <f>ROUND(AM100*BB100,2)</f>
        <v>0</v>
      </c>
      <c r="CS100">
        <f t="shared" si="74"/>
        <v>0</v>
      </c>
      <c r="CT100">
        <f t="shared" si="75"/>
        <v>0</v>
      </c>
      <c r="CU100">
        <f t="shared" si="76"/>
        <v>0</v>
      </c>
      <c r="CV100">
        <f t="shared" si="77"/>
        <v>0</v>
      </c>
      <c r="CW100">
        <f t="shared" si="78"/>
        <v>0</v>
      </c>
      <c r="CX100">
        <f t="shared" si="79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27</v>
      </c>
      <c r="DW100" t="s">
        <v>27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54776997</v>
      </c>
      <c r="EF100">
        <v>8</v>
      </c>
      <c r="EG100" t="s">
        <v>213</v>
      </c>
      <c r="EH100">
        <v>0</v>
      </c>
      <c r="EI100" t="s">
        <v>3</v>
      </c>
      <c r="EJ100">
        <v>1</v>
      </c>
      <c r="EK100">
        <v>500001</v>
      </c>
      <c r="EL100" t="s">
        <v>214</v>
      </c>
      <c r="EM100" t="s">
        <v>215</v>
      </c>
      <c r="EO100" t="s">
        <v>3</v>
      </c>
      <c r="EQ100">
        <v>0</v>
      </c>
      <c r="ER100">
        <v>2940.8</v>
      </c>
      <c r="ES100">
        <v>2940.8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2095843708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0"/>
        <v>0</v>
      </c>
      <c r="GM100">
        <f t="shared" si="81"/>
        <v>373.36</v>
      </c>
      <c r="GN100">
        <f t="shared" si="82"/>
        <v>373.36</v>
      </c>
      <c r="GO100">
        <f t="shared" si="83"/>
        <v>0</v>
      </c>
      <c r="GP100">
        <f t="shared" si="84"/>
        <v>0</v>
      </c>
      <c r="GR100">
        <v>0</v>
      </c>
      <c r="GS100">
        <v>3</v>
      </c>
      <c r="GT100">
        <v>0</v>
      </c>
      <c r="GU100" t="s">
        <v>3</v>
      </c>
      <c r="GV100">
        <f t="shared" si="85"/>
        <v>0</v>
      </c>
      <c r="GW100">
        <v>1</v>
      </c>
      <c r="GX100">
        <f t="shared" si="86"/>
        <v>0</v>
      </c>
      <c r="HA100">
        <v>0</v>
      </c>
      <c r="HB100">
        <v>0</v>
      </c>
      <c r="HC100">
        <f t="shared" si="87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E101" t="s">
        <v>216</v>
      </c>
      <c r="F101" t="s">
        <v>217</v>
      </c>
      <c r="G101" t="s">
        <v>218</v>
      </c>
      <c r="H101" t="s">
        <v>219</v>
      </c>
      <c r="I101">
        <f>ROUND(7/100,7)</f>
        <v>7.0000000000000007E-2</v>
      </c>
      <c r="J101">
        <v>0</v>
      </c>
      <c r="K101">
        <f>ROUND(7/100,7)</f>
        <v>7.0000000000000007E-2</v>
      </c>
      <c r="O101">
        <f t="shared" si="51"/>
        <v>161.85</v>
      </c>
      <c r="P101">
        <f t="shared" si="52"/>
        <v>161.85</v>
      </c>
      <c r="Q101">
        <f t="shared" si="53"/>
        <v>0</v>
      </c>
      <c r="R101">
        <f t="shared" si="54"/>
        <v>0</v>
      </c>
      <c r="S101">
        <f t="shared" si="55"/>
        <v>0</v>
      </c>
      <c r="T101">
        <f t="shared" si="56"/>
        <v>0</v>
      </c>
      <c r="U101">
        <f t="shared" si="57"/>
        <v>0</v>
      </c>
      <c r="V101">
        <f t="shared" si="58"/>
        <v>0</v>
      </c>
      <c r="W101">
        <f t="shared" si="59"/>
        <v>0</v>
      </c>
      <c r="X101">
        <f t="shared" si="60"/>
        <v>0</v>
      </c>
      <c r="Y101">
        <f t="shared" si="61"/>
        <v>0</v>
      </c>
      <c r="AA101">
        <v>55955004</v>
      </c>
      <c r="AB101">
        <f t="shared" si="62"/>
        <v>1926.82</v>
      </c>
      <c r="AC101">
        <f t="shared" si="89"/>
        <v>1926.82</v>
      </c>
      <c r="AD101">
        <f>ROUND((((ET101)-(EU101))+AE101),6)</f>
        <v>0</v>
      </c>
      <c r="AE101">
        <f t="shared" si="90"/>
        <v>0</v>
      </c>
      <c r="AF101">
        <f t="shared" si="91"/>
        <v>0</v>
      </c>
      <c r="AG101">
        <f t="shared" si="67"/>
        <v>0</v>
      </c>
      <c r="AH101">
        <f t="shared" si="68"/>
        <v>0</v>
      </c>
      <c r="AI101">
        <f t="shared" si="69"/>
        <v>0</v>
      </c>
      <c r="AJ101">
        <f t="shared" si="70"/>
        <v>0</v>
      </c>
      <c r="AK101">
        <v>1926.82</v>
      </c>
      <c r="AL101">
        <v>1926.82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1.2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220</v>
      </c>
      <c r="BM101">
        <v>500001</v>
      </c>
      <c r="BN101">
        <v>0</v>
      </c>
      <c r="BO101" t="s">
        <v>217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1"/>
        <v>161.85</v>
      </c>
      <c r="CQ101">
        <f>ROUND(AL101*BC101,2)</f>
        <v>2312.1799999999998</v>
      </c>
      <c r="CR101">
        <f>ROUND(AM101*BB101,2)</f>
        <v>0</v>
      </c>
      <c r="CS101">
        <f t="shared" si="74"/>
        <v>0</v>
      </c>
      <c r="CT101">
        <f t="shared" si="75"/>
        <v>0</v>
      </c>
      <c r="CU101">
        <f t="shared" si="76"/>
        <v>0</v>
      </c>
      <c r="CV101">
        <f t="shared" si="77"/>
        <v>0</v>
      </c>
      <c r="CW101">
        <f t="shared" si="78"/>
        <v>0</v>
      </c>
      <c r="CX101">
        <f t="shared" si="79"/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219</v>
      </c>
      <c r="DW101" t="s">
        <v>219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54776997</v>
      </c>
      <c r="EF101">
        <v>8</v>
      </c>
      <c r="EG101" t="s">
        <v>213</v>
      </c>
      <c r="EH101">
        <v>0</v>
      </c>
      <c r="EI101" t="s">
        <v>3</v>
      </c>
      <c r="EJ101">
        <v>1</v>
      </c>
      <c r="EK101">
        <v>500001</v>
      </c>
      <c r="EL101" t="s">
        <v>214</v>
      </c>
      <c r="EM101" t="s">
        <v>215</v>
      </c>
      <c r="EO101" t="s">
        <v>3</v>
      </c>
      <c r="EQ101">
        <v>0</v>
      </c>
      <c r="ER101">
        <v>1926.82</v>
      </c>
      <c r="ES101">
        <v>1926.82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317703626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80"/>
        <v>0</v>
      </c>
      <c r="GM101">
        <f t="shared" si="81"/>
        <v>161.85</v>
      </c>
      <c r="GN101">
        <f t="shared" si="82"/>
        <v>161.85</v>
      </c>
      <c r="GO101">
        <f t="shared" si="83"/>
        <v>0</v>
      </c>
      <c r="GP101">
        <f t="shared" si="84"/>
        <v>0</v>
      </c>
      <c r="GR101">
        <v>0</v>
      </c>
      <c r="GS101">
        <v>3</v>
      </c>
      <c r="GT101">
        <v>0</v>
      </c>
      <c r="GU101" t="s">
        <v>3</v>
      </c>
      <c r="GV101">
        <f t="shared" si="85"/>
        <v>0</v>
      </c>
      <c r="GW101">
        <v>1</v>
      </c>
      <c r="GX101">
        <f t="shared" si="86"/>
        <v>0</v>
      </c>
      <c r="HA101">
        <v>0</v>
      </c>
      <c r="HB101">
        <v>0</v>
      </c>
      <c r="HC101">
        <f t="shared" si="87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E102" t="s">
        <v>221</v>
      </c>
      <c r="F102" t="s">
        <v>222</v>
      </c>
      <c r="G102" t="s">
        <v>223</v>
      </c>
      <c r="H102" t="s">
        <v>27</v>
      </c>
      <c r="I102">
        <v>9</v>
      </c>
      <c r="J102">
        <v>0</v>
      </c>
      <c r="K102">
        <v>9</v>
      </c>
      <c r="O102">
        <f t="shared" si="51"/>
        <v>13620.24</v>
      </c>
      <c r="P102">
        <f t="shared" si="52"/>
        <v>13620.24</v>
      </c>
      <c r="Q102">
        <f t="shared" si="53"/>
        <v>0</v>
      </c>
      <c r="R102">
        <f t="shared" si="54"/>
        <v>0</v>
      </c>
      <c r="S102">
        <f t="shared" si="55"/>
        <v>0</v>
      </c>
      <c r="T102">
        <f t="shared" si="56"/>
        <v>0</v>
      </c>
      <c r="U102">
        <f t="shared" si="57"/>
        <v>0</v>
      </c>
      <c r="V102">
        <f t="shared" si="58"/>
        <v>0</v>
      </c>
      <c r="W102">
        <f t="shared" si="59"/>
        <v>0</v>
      </c>
      <c r="X102">
        <f t="shared" si="60"/>
        <v>0</v>
      </c>
      <c r="Y102">
        <f t="shared" si="61"/>
        <v>0</v>
      </c>
      <c r="AA102">
        <v>55955004</v>
      </c>
      <c r="AB102">
        <f t="shared" si="62"/>
        <v>1513.36</v>
      </c>
      <c r="AC102">
        <f t="shared" si="89"/>
        <v>1513.36</v>
      </c>
      <c r="AD102">
        <f>ROUND((ET102),6)</f>
        <v>0</v>
      </c>
      <c r="AE102">
        <f t="shared" si="90"/>
        <v>0</v>
      </c>
      <c r="AF102">
        <f t="shared" si="91"/>
        <v>0</v>
      </c>
      <c r="AG102">
        <f t="shared" si="67"/>
        <v>0</v>
      </c>
      <c r="AH102">
        <f t="shared" si="68"/>
        <v>0</v>
      </c>
      <c r="AI102">
        <f t="shared" si="69"/>
        <v>0</v>
      </c>
      <c r="AJ102">
        <f t="shared" si="70"/>
        <v>0</v>
      </c>
      <c r="AK102">
        <v>1513.36</v>
      </c>
      <c r="AL102">
        <v>1513.36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222</v>
      </c>
      <c r="BM102">
        <v>900</v>
      </c>
      <c r="BN102">
        <v>0</v>
      </c>
      <c r="BO102" t="s">
        <v>3</v>
      </c>
      <c r="BP102">
        <v>0</v>
      </c>
      <c r="BQ102">
        <v>90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1"/>
        <v>13620.24</v>
      </c>
      <c r="CQ102">
        <f>ROUND(AL102,2)</f>
        <v>1513.36</v>
      </c>
      <c r="CR102">
        <f>ROUND(AM102,2)</f>
        <v>0</v>
      </c>
      <c r="CS102">
        <f t="shared" si="74"/>
        <v>0</v>
      </c>
      <c r="CT102">
        <f t="shared" si="75"/>
        <v>0</v>
      </c>
      <c r="CU102">
        <f t="shared" si="76"/>
        <v>0</v>
      </c>
      <c r="CV102">
        <f t="shared" si="77"/>
        <v>0</v>
      </c>
      <c r="CW102">
        <f t="shared" si="78"/>
        <v>0</v>
      </c>
      <c r="CX102">
        <f t="shared" si="79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27</v>
      </c>
      <c r="DW102" t="s">
        <v>27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54777500</v>
      </c>
      <c r="EF102">
        <v>90</v>
      </c>
      <c r="EG102" t="s">
        <v>180</v>
      </c>
      <c r="EH102">
        <v>0</v>
      </c>
      <c r="EI102" t="s">
        <v>3</v>
      </c>
      <c r="EJ102">
        <v>1</v>
      </c>
      <c r="EK102">
        <v>900</v>
      </c>
      <c r="EL102" t="s">
        <v>180</v>
      </c>
      <c r="EM102" t="s">
        <v>181</v>
      </c>
      <c r="EO102" t="s">
        <v>3</v>
      </c>
      <c r="EQ102">
        <v>16</v>
      </c>
      <c r="ER102">
        <v>1375.8</v>
      </c>
      <c r="ES102">
        <v>1513.36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1513.36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-1817003302</v>
      </c>
      <c r="GG102">
        <v>2</v>
      </c>
      <c r="GH102">
        <v>3</v>
      </c>
      <c r="GI102">
        <v>-2</v>
      </c>
      <c r="GJ102">
        <v>0</v>
      </c>
      <c r="GK102">
        <v>0</v>
      </c>
      <c r="GL102">
        <f t="shared" si="80"/>
        <v>0</v>
      </c>
      <c r="GM102">
        <f t="shared" si="81"/>
        <v>13620.24</v>
      </c>
      <c r="GN102">
        <f t="shared" si="82"/>
        <v>13620.24</v>
      </c>
      <c r="GO102">
        <f t="shared" si="83"/>
        <v>0</v>
      </c>
      <c r="GP102">
        <f t="shared" si="84"/>
        <v>0</v>
      </c>
      <c r="GR102">
        <v>1</v>
      </c>
      <c r="GS102">
        <v>1</v>
      </c>
      <c r="GT102">
        <v>0</v>
      </c>
      <c r="GU102" t="s">
        <v>3</v>
      </c>
      <c r="GV102">
        <f t="shared" si="85"/>
        <v>0</v>
      </c>
      <c r="GW102">
        <v>1</v>
      </c>
      <c r="GX102">
        <f t="shared" si="86"/>
        <v>0</v>
      </c>
      <c r="HA102">
        <v>0</v>
      </c>
      <c r="HB102">
        <v>0</v>
      </c>
      <c r="HC102">
        <f t="shared" si="87"/>
        <v>0</v>
      </c>
      <c r="HE102" t="s">
        <v>3</v>
      </c>
      <c r="HF102" t="s">
        <v>3</v>
      </c>
      <c r="HG102">
        <f>ROUND(ROUND(AL102,2)*I102,2)</f>
        <v>13620.24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E103" t="s">
        <v>224</v>
      </c>
      <c r="F103" t="s">
        <v>225</v>
      </c>
      <c r="G103" t="s">
        <v>226</v>
      </c>
      <c r="H103" t="s">
        <v>27</v>
      </c>
      <c r="I103">
        <v>9</v>
      </c>
      <c r="J103">
        <v>0</v>
      </c>
      <c r="K103">
        <v>9</v>
      </c>
      <c r="O103">
        <f t="shared" si="51"/>
        <v>9269.3700000000008</v>
      </c>
      <c r="P103">
        <f t="shared" si="52"/>
        <v>9269.3700000000008</v>
      </c>
      <c r="Q103">
        <f t="shared" si="53"/>
        <v>0</v>
      </c>
      <c r="R103">
        <f t="shared" si="54"/>
        <v>0</v>
      </c>
      <c r="S103">
        <f t="shared" si="55"/>
        <v>0</v>
      </c>
      <c r="T103">
        <f t="shared" si="56"/>
        <v>0</v>
      </c>
      <c r="U103">
        <f t="shared" si="57"/>
        <v>0</v>
      </c>
      <c r="V103">
        <f t="shared" si="58"/>
        <v>0</v>
      </c>
      <c r="W103">
        <f t="shared" si="59"/>
        <v>0</v>
      </c>
      <c r="X103">
        <f t="shared" si="60"/>
        <v>0</v>
      </c>
      <c r="Y103">
        <f t="shared" si="61"/>
        <v>0</v>
      </c>
      <c r="AA103">
        <v>55955004</v>
      </c>
      <c r="AB103">
        <f t="shared" si="62"/>
        <v>1029.93</v>
      </c>
      <c r="AC103">
        <f t="shared" si="89"/>
        <v>1029.93</v>
      </c>
      <c r="AD103">
        <f>ROUND((ET103),6)</f>
        <v>0</v>
      </c>
      <c r="AE103">
        <f t="shared" si="90"/>
        <v>0</v>
      </c>
      <c r="AF103">
        <f t="shared" si="91"/>
        <v>0</v>
      </c>
      <c r="AG103">
        <f t="shared" si="67"/>
        <v>0</v>
      </c>
      <c r="AH103">
        <f t="shared" si="68"/>
        <v>0</v>
      </c>
      <c r="AI103">
        <f t="shared" si="69"/>
        <v>0</v>
      </c>
      <c r="AJ103">
        <f t="shared" si="70"/>
        <v>0</v>
      </c>
      <c r="AK103">
        <v>1029.93</v>
      </c>
      <c r="AL103">
        <v>1029.93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225</v>
      </c>
      <c r="BM103">
        <v>900</v>
      </c>
      <c r="BN103">
        <v>0</v>
      </c>
      <c r="BO103" t="s">
        <v>3</v>
      </c>
      <c r="BP103">
        <v>0</v>
      </c>
      <c r="BQ103">
        <v>90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1"/>
        <v>9269.3700000000008</v>
      </c>
      <c r="CQ103">
        <f>ROUND(AL103,2)</f>
        <v>1029.93</v>
      </c>
      <c r="CR103">
        <f>ROUND(AM103,2)</f>
        <v>0</v>
      </c>
      <c r="CS103">
        <f t="shared" si="74"/>
        <v>0</v>
      </c>
      <c r="CT103">
        <f t="shared" si="75"/>
        <v>0</v>
      </c>
      <c r="CU103">
        <f t="shared" si="76"/>
        <v>0</v>
      </c>
      <c r="CV103">
        <f t="shared" si="77"/>
        <v>0</v>
      </c>
      <c r="CW103">
        <f t="shared" si="78"/>
        <v>0</v>
      </c>
      <c r="CX103">
        <f t="shared" si="79"/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27</v>
      </c>
      <c r="DW103" t="s">
        <v>27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54777500</v>
      </c>
      <c r="EF103">
        <v>90</v>
      </c>
      <c r="EG103" t="s">
        <v>180</v>
      </c>
      <c r="EH103">
        <v>0</v>
      </c>
      <c r="EI103" t="s">
        <v>3</v>
      </c>
      <c r="EJ103">
        <v>1</v>
      </c>
      <c r="EK103">
        <v>900</v>
      </c>
      <c r="EL103" t="s">
        <v>180</v>
      </c>
      <c r="EM103" t="s">
        <v>181</v>
      </c>
      <c r="EO103" t="s">
        <v>3</v>
      </c>
      <c r="EQ103">
        <v>16</v>
      </c>
      <c r="ER103">
        <v>1187.71</v>
      </c>
      <c r="ES103">
        <v>1029.93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0</v>
      </c>
      <c r="FD103">
        <v>18</v>
      </c>
      <c r="FF103">
        <v>1029.93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1538229466</v>
      </c>
      <c r="GG103">
        <v>2</v>
      </c>
      <c r="GH103">
        <v>3</v>
      </c>
      <c r="GI103">
        <v>-2</v>
      </c>
      <c r="GJ103">
        <v>0</v>
      </c>
      <c r="GK103">
        <v>0</v>
      </c>
      <c r="GL103">
        <f t="shared" si="80"/>
        <v>0</v>
      </c>
      <c r="GM103">
        <f t="shared" si="81"/>
        <v>9269.3700000000008</v>
      </c>
      <c r="GN103">
        <f t="shared" si="82"/>
        <v>9269.3700000000008</v>
      </c>
      <c r="GO103">
        <f t="shared" si="83"/>
        <v>0</v>
      </c>
      <c r="GP103">
        <f t="shared" si="84"/>
        <v>0</v>
      </c>
      <c r="GR103">
        <v>1</v>
      </c>
      <c r="GS103">
        <v>1</v>
      </c>
      <c r="GT103">
        <v>0</v>
      </c>
      <c r="GU103" t="s">
        <v>3</v>
      </c>
      <c r="GV103">
        <f t="shared" si="85"/>
        <v>0</v>
      </c>
      <c r="GW103">
        <v>1</v>
      </c>
      <c r="GX103">
        <f t="shared" si="86"/>
        <v>0</v>
      </c>
      <c r="HA103">
        <v>0</v>
      </c>
      <c r="HB103">
        <v>0</v>
      </c>
      <c r="HC103">
        <f t="shared" si="87"/>
        <v>0</v>
      </c>
      <c r="HE103" t="s">
        <v>3</v>
      </c>
      <c r="HF103" t="s">
        <v>3</v>
      </c>
      <c r="HG103">
        <f>ROUND(ROUND(AL103,2)*I103,2)</f>
        <v>9269.3700000000008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E104" t="s">
        <v>227</v>
      </c>
      <c r="F104" t="s">
        <v>228</v>
      </c>
      <c r="G104" t="s">
        <v>229</v>
      </c>
      <c r="H104" t="s">
        <v>27</v>
      </c>
      <c r="I104">
        <v>9</v>
      </c>
      <c r="J104">
        <v>0</v>
      </c>
      <c r="K104">
        <v>9</v>
      </c>
      <c r="O104">
        <f t="shared" si="51"/>
        <v>1880.55</v>
      </c>
      <c r="P104">
        <f t="shared" si="52"/>
        <v>1880.55</v>
      </c>
      <c r="Q104">
        <f t="shared" si="53"/>
        <v>0</v>
      </c>
      <c r="R104">
        <f t="shared" si="54"/>
        <v>0</v>
      </c>
      <c r="S104">
        <f t="shared" si="55"/>
        <v>0</v>
      </c>
      <c r="T104">
        <f t="shared" si="56"/>
        <v>0</v>
      </c>
      <c r="U104">
        <f t="shared" si="57"/>
        <v>0</v>
      </c>
      <c r="V104">
        <f t="shared" si="58"/>
        <v>0</v>
      </c>
      <c r="W104">
        <f t="shared" si="59"/>
        <v>0</v>
      </c>
      <c r="X104">
        <f t="shared" si="60"/>
        <v>0</v>
      </c>
      <c r="Y104">
        <f t="shared" si="61"/>
        <v>0</v>
      </c>
      <c r="AA104">
        <v>55955004</v>
      </c>
      <c r="AB104">
        <f t="shared" si="62"/>
        <v>151.41</v>
      </c>
      <c r="AC104">
        <f t="shared" si="89"/>
        <v>151.41</v>
      </c>
      <c r="AD104">
        <f>ROUND((((ET104)-(EU104))+AE104),6)</f>
        <v>0</v>
      </c>
      <c r="AE104">
        <f t="shared" si="90"/>
        <v>0</v>
      </c>
      <c r="AF104">
        <f t="shared" si="91"/>
        <v>0</v>
      </c>
      <c r="AG104">
        <f t="shared" si="67"/>
        <v>0</v>
      </c>
      <c r="AH104">
        <f t="shared" si="68"/>
        <v>0</v>
      </c>
      <c r="AI104">
        <f t="shared" si="69"/>
        <v>0</v>
      </c>
      <c r="AJ104">
        <f t="shared" si="70"/>
        <v>0</v>
      </c>
      <c r="AK104">
        <v>151.41</v>
      </c>
      <c r="AL104">
        <v>151.41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1.38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230</v>
      </c>
      <c r="BM104">
        <v>500002</v>
      </c>
      <c r="BN104">
        <v>0</v>
      </c>
      <c r="BO104" t="s">
        <v>228</v>
      </c>
      <c r="BP104">
        <v>1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1"/>
        <v>1880.55</v>
      </c>
      <c r="CQ104">
        <f>ROUND(AL104*BC104,2)</f>
        <v>208.95</v>
      </c>
      <c r="CR104">
        <f>ROUND(AM104*BB104,2)</f>
        <v>0</v>
      </c>
      <c r="CS104">
        <f t="shared" si="74"/>
        <v>0</v>
      </c>
      <c r="CT104">
        <f t="shared" si="75"/>
        <v>0</v>
      </c>
      <c r="CU104">
        <f t="shared" si="76"/>
        <v>0</v>
      </c>
      <c r="CV104">
        <f t="shared" si="77"/>
        <v>0</v>
      </c>
      <c r="CW104">
        <f t="shared" si="78"/>
        <v>0</v>
      </c>
      <c r="CX104">
        <f t="shared" si="79"/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27</v>
      </c>
      <c r="DW104" t="s">
        <v>27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54776998</v>
      </c>
      <c r="EF104">
        <v>12</v>
      </c>
      <c r="EG104" t="s">
        <v>231</v>
      </c>
      <c r="EH104">
        <v>0</v>
      </c>
      <c r="EI104" t="s">
        <v>3</v>
      </c>
      <c r="EJ104">
        <v>2</v>
      </c>
      <c r="EK104">
        <v>500002</v>
      </c>
      <c r="EL104" t="s">
        <v>232</v>
      </c>
      <c r="EM104" t="s">
        <v>233</v>
      </c>
      <c r="EO104" t="s">
        <v>3</v>
      </c>
      <c r="EQ104">
        <v>0</v>
      </c>
      <c r="ER104">
        <v>151.41</v>
      </c>
      <c r="ES104">
        <v>151.41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-2118903072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80"/>
        <v>0</v>
      </c>
      <c r="GM104">
        <f t="shared" si="81"/>
        <v>1880.55</v>
      </c>
      <c r="GN104">
        <f t="shared" si="82"/>
        <v>0</v>
      </c>
      <c r="GO104">
        <f t="shared" si="83"/>
        <v>1880.55</v>
      </c>
      <c r="GP104">
        <f t="shared" si="84"/>
        <v>0</v>
      </c>
      <c r="GR104">
        <v>0</v>
      </c>
      <c r="GS104">
        <v>3</v>
      </c>
      <c r="GT104">
        <v>0</v>
      </c>
      <c r="GU104" t="s">
        <v>3</v>
      </c>
      <c r="GV104">
        <f t="shared" si="85"/>
        <v>0</v>
      </c>
      <c r="GW104">
        <v>1</v>
      </c>
      <c r="GX104">
        <f t="shared" si="86"/>
        <v>0</v>
      </c>
      <c r="HA104">
        <v>0</v>
      </c>
      <c r="HB104">
        <v>0</v>
      </c>
      <c r="HC104">
        <f t="shared" si="87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E105" t="s">
        <v>234</v>
      </c>
      <c r="F105" t="s">
        <v>235</v>
      </c>
      <c r="G105" t="s">
        <v>236</v>
      </c>
      <c r="H105" t="s">
        <v>27</v>
      </c>
      <c r="I105">
        <v>9</v>
      </c>
      <c r="J105">
        <v>0</v>
      </c>
      <c r="K105">
        <v>9</v>
      </c>
      <c r="O105">
        <f t="shared" si="51"/>
        <v>2285.2800000000002</v>
      </c>
      <c r="P105">
        <f t="shared" si="52"/>
        <v>2285.2800000000002</v>
      </c>
      <c r="Q105">
        <f t="shared" si="53"/>
        <v>0</v>
      </c>
      <c r="R105">
        <f t="shared" si="54"/>
        <v>0</v>
      </c>
      <c r="S105">
        <f t="shared" si="55"/>
        <v>0</v>
      </c>
      <c r="T105">
        <f t="shared" si="56"/>
        <v>0</v>
      </c>
      <c r="U105">
        <f t="shared" si="57"/>
        <v>0</v>
      </c>
      <c r="V105">
        <f t="shared" si="58"/>
        <v>0</v>
      </c>
      <c r="W105">
        <f t="shared" si="59"/>
        <v>0</v>
      </c>
      <c r="X105">
        <f t="shared" si="60"/>
        <v>0</v>
      </c>
      <c r="Y105">
        <f t="shared" si="61"/>
        <v>0</v>
      </c>
      <c r="AA105">
        <v>55955004</v>
      </c>
      <c r="AB105">
        <f t="shared" si="62"/>
        <v>184</v>
      </c>
      <c r="AC105">
        <f t="shared" si="89"/>
        <v>184</v>
      </c>
      <c r="AD105">
        <f>ROUND((((ET105)-(EU105))+AE105),6)</f>
        <v>0</v>
      </c>
      <c r="AE105">
        <f t="shared" si="90"/>
        <v>0</v>
      </c>
      <c r="AF105">
        <f t="shared" si="91"/>
        <v>0</v>
      </c>
      <c r="AG105">
        <f t="shared" si="67"/>
        <v>0</v>
      </c>
      <c r="AH105">
        <f t="shared" si="68"/>
        <v>0</v>
      </c>
      <c r="AI105">
        <f t="shared" si="69"/>
        <v>0</v>
      </c>
      <c r="AJ105">
        <f t="shared" si="70"/>
        <v>0</v>
      </c>
      <c r="AK105">
        <v>184</v>
      </c>
      <c r="AL105">
        <v>184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1.38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237</v>
      </c>
      <c r="BM105">
        <v>500002</v>
      </c>
      <c r="BN105">
        <v>0</v>
      </c>
      <c r="BO105" t="s">
        <v>235</v>
      </c>
      <c r="BP105">
        <v>1</v>
      </c>
      <c r="BQ105">
        <v>12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1"/>
        <v>2285.2800000000002</v>
      </c>
      <c r="CQ105">
        <f>ROUND(AL105*BC105,2)</f>
        <v>253.92</v>
      </c>
      <c r="CR105">
        <f>ROUND(AM105*BB105,2)</f>
        <v>0</v>
      </c>
      <c r="CS105">
        <f t="shared" si="74"/>
        <v>0</v>
      </c>
      <c r="CT105">
        <f t="shared" si="75"/>
        <v>0</v>
      </c>
      <c r="CU105">
        <f t="shared" si="76"/>
        <v>0</v>
      </c>
      <c r="CV105">
        <f t="shared" si="77"/>
        <v>0</v>
      </c>
      <c r="CW105">
        <f t="shared" si="78"/>
        <v>0</v>
      </c>
      <c r="CX105">
        <f t="shared" si="79"/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27</v>
      </c>
      <c r="DW105" t="s">
        <v>27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54776998</v>
      </c>
      <c r="EF105">
        <v>12</v>
      </c>
      <c r="EG105" t="s">
        <v>231</v>
      </c>
      <c r="EH105">
        <v>0</v>
      </c>
      <c r="EI105" t="s">
        <v>3</v>
      </c>
      <c r="EJ105">
        <v>2</v>
      </c>
      <c r="EK105">
        <v>500002</v>
      </c>
      <c r="EL105" t="s">
        <v>232</v>
      </c>
      <c r="EM105" t="s">
        <v>233</v>
      </c>
      <c r="EO105" t="s">
        <v>3</v>
      </c>
      <c r="EQ105">
        <v>0</v>
      </c>
      <c r="ER105">
        <v>184</v>
      </c>
      <c r="ES105">
        <v>184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-549213063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80"/>
        <v>0</v>
      </c>
      <c r="GM105">
        <f t="shared" si="81"/>
        <v>2285.2800000000002</v>
      </c>
      <c r="GN105">
        <f t="shared" si="82"/>
        <v>0</v>
      </c>
      <c r="GO105">
        <f t="shared" si="83"/>
        <v>2285.2800000000002</v>
      </c>
      <c r="GP105">
        <f t="shared" si="84"/>
        <v>0</v>
      </c>
      <c r="GR105">
        <v>0</v>
      </c>
      <c r="GS105">
        <v>3</v>
      </c>
      <c r="GT105">
        <v>0</v>
      </c>
      <c r="GU105" t="s">
        <v>3</v>
      </c>
      <c r="GV105">
        <f t="shared" si="85"/>
        <v>0</v>
      </c>
      <c r="GW105">
        <v>1</v>
      </c>
      <c r="GX105">
        <f t="shared" si="86"/>
        <v>0</v>
      </c>
      <c r="HA105">
        <v>0</v>
      </c>
      <c r="HB105">
        <v>0</v>
      </c>
      <c r="HC105">
        <f t="shared" si="87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E106" t="s">
        <v>3</v>
      </c>
      <c r="F106" t="s">
        <v>238</v>
      </c>
      <c r="G106" t="s">
        <v>239</v>
      </c>
      <c r="H106" t="s">
        <v>27</v>
      </c>
      <c r="I106">
        <v>150</v>
      </c>
      <c r="J106">
        <v>0</v>
      </c>
      <c r="K106">
        <v>150</v>
      </c>
      <c r="O106">
        <f t="shared" si="51"/>
        <v>20814</v>
      </c>
      <c r="P106">
        <f t="shared" si="52"/>
        <v>20814</v>
      </c>
      <c r="Q106">
        <f t="shared" si="53"/>
        <v>0</v>
      </c>
      <c r="R106">
        <f t="shared" si="54"/>
        <v>0</v>
      </c>
      <c r="S106">
        <f t="shared" si="55"/>
        <v>0</v>
      </c>
      <c r="T106">
        <f t="shared" si="56"/>
        <v>0</v>
      </c>
      <c r="U106">
        <f t="shared" si="57"/>
        <v>0</v>
      </c>
      <c r="V106">
        <f t="shared" si="58"/>
        <v>0</v>
      </c>
      <c r="W106">
        <f t="shared" si="59"/>
        <v>0</v>
      </c>
      <c r="X106">
        <f t="shared" si="60"/>
        <v>0</v>
      </c>
      <c r="Y106">
        <f t="shared" si="61"/>
        <v>0</v>
      </c>
      <c r="AA106">
        <v>-1</v>
      </c>
      <c r="AB106">
        <f t="shared" si="62"/>
        <v>121.72</v>
      </c>
      <c r="AC106">
        <f t="shared" si="89"/>
        <v>121.72</v>
      </c>
      <c r="AD106">
        <f>ROUND((((ET106)-(EU106))+AE106),6)</f>
        <v>0</v>
      </c>
      <c r="AE106">
        <f t="shared" si="90"/>
        <v>0</v>
      </c>
      <c r="AF106">
        <f t="shared" si="91"/>
        <v>0</v>
      </c>
      <c r="AG106">
        <f t="shared" si="67"/>
        <v>0</v>
      </c>
      <c r="AH106">
        <f t="shared" si="68"/>
        <v>0</v>
      </c>
      <c r="AI106">
        <f t="shared" si="69"/>
        <v>0</v>
      </c>
      <c r="AJ106">
        <f t="shared" si="70"/>
        <v>0</v>
      </c>
      <c r="AK106">
        <v>121.72</v>
      </c>
      <c r="AL106">
        <v>121.72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1.1399999999999999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240</v>
      </c>
      <c r="BM106">
        <v>500002</v>
      </c>
      <c r="BN106">
        <v>0</v>
      </c>
      <c r="BO106" t="s">
        <v>238</v>
      </c>
      <c r="BP106">
        <v>1</v>
      </c>
      <c r="BQ106">
        <v>12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1"/>
        <v>20814</v>
      </c>
      <c r="CQ106">
        <f>ROUND(AL106*BC106,2)</f>
        <v>138.76</v>
      </c>
      <c r="CR106">
        <f>ROUND(AM106*BB106,2)</f>
        <v>0</v>
      </c>
      <c r="CS106">
        <f t="shared" si="74"/>
        <v>0</v>
      </c>
      <c r="CT106">
        <f t="shared" si="75"/>
        <v>0</v>
      </c>
      <c r="CU106">
        <f t="shared" si="76"/>
        <v>0</v>
      </c>
      <c r="CV106">
        <f t="shared" si="77"/>
        <v>0</v>
      </c>
      <c r="CW106">
        <f t="shared" si="78"/>
        <v>0</v>
      </c>
      <c r="CX106">
        <f t="shared" si="79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27</v>
      </c>
      <c r="DW106" t="s">
        <v>27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54776998</v>
      </c>
      <c r="EF106">
        <v>12</v>
      </c>
      <c r="EG106" t="s">
        <v>231</v>
      </c>
      <c r="EH106">
        <v>0</v>
      </c>
      <c r="EI106" t="s">
        <v>3</v>
      </c>
      <c r="EJ106">
        <v>2</v>
      </c>
      <c r="EK106">
        <v>500002</v>
      </c>
      <c r="EL106" t="s">
        <v>232</v>
      </c>
      <c r="EM106" t="s">
        <v>233</v>
      </c>
      <c r="EO106" t="s">
        <v>3</v>
      </c>
      <c r="EQ106">
        <v>1024</v>
      </c>
      <c r="ER106">
        <v>121.72</v>
      </c>
      <c r="ES106">
        <v>121.72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317545376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80"/>
        <v>0</v>
      </c>
      <c r="GM106">
        <f t="shared" si="81"/>
        <v>20814</v>
      </c>
      <c r="GN106">
        <f t="shared" si="82"/>
        <v>0</v>
      </c>
      <c r="GO106">
        <f t="shared" si="83"/>
        <v>20814</v>
      </c>
      <c r="GP106">
        <f t="shared" si="84"/>
        <v>0</v>
      </c>
      <c r="GR106">
        <v>0</v>
      </c>
      <c r="GS106">
        <v>3</v>
      </c>
      <c r="GT106">
        <v>0</v>
      </c>
      <c r="GU106" t="s">
        <v>3</v>
      </c>
      <c r="GV106">
        <f t="shared" si="85"/>
        <v>0</v>
      </c>
      <c r="GW106">
        <v>1</v>
      </c>
      <c r="GX106">
        <f t="shared" si="86"/>
        <v>0</v>
      </c>
      <c r="HA106">
        <v>0</v>
      </c>
      <c r="HB106">
        <v>0</v>
      </c>
      <c r="HC106">
        <f t="shared" si="87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E107" t="s">
        <v>241</v>
      </c>
      <c r="F107" t="s">
        <v>242</v>
      </c>
      <c r="G107" t="s">
        <v>243</v>
      </c>
      <c r="H107" t="s">
        <v>27</v>
      </c>
      <c r="I107">
        <v>3</v>
      </c>
      <c r="J107">
        <v>0</v>
      </c>
      <c r="K107">
        <v>3</v>
      </c>
      <c r="O107">
        <f t="shared" si="51"/>
        <v>7431.48</v>
      </c>
      <c r="P107">
        <f t="shared" si="52"/>
        <v>7431.48</v>
      </c>
      <c r="Q107">
        <f t="shared" si="53"/>
        <v>0</v>
      </c>
      <c r="R107">
        <f t="shared" si="54"/>
        <v>0</v>
      </c>
      <c r="S107">
        <f t="shared" si="55"/>
        <v>0</v>
      </c>
      <c r="T107">
        <f t="shared" si="56"/>
        <v>0</v>
      </c>
      <c r="U107">
        <f t="shared" si="57"/>
        <v>0</v>
      </c>
      <c r="V107">
        <f t="shared" si="58"/>
        <v>0</v>
      </c>
      <c r="W107">
        <f t="shared" si="59"/>
        <v>0</v>
      </c>
      <c r="X107">
        <f t="shared" si="60"/>
        <v>0</v>
      </c>
      <c r="Y107">
        <f t="shared" si="61"/>
        <v>0</v>
      </c>
      <c r="AA107">
        <v>55955004</v>
      </c>
      <c r="AB107">
        <f t="shared" si="62"/>
        <v>2477.16</v>
      </c>
      <c r="AC107">
        <f t="shared" si="89"/>
        <v>2477.16</v>
      </c>
      <c r="AD107">
        <f>ROUND((ET107),6)</f>
        <v>0</v>
      </c>
      <c r="AE107">
        <f t="shared" si="90"/>
        <v>0</v>
      </c>
      <c r="AF107">
        <f t="shared" si="91"/>
        <v>0</v>
      </c>
      <c r="AG107">
        <f t="shared" si="67"/>
        <v>0</v>
      </c>
      <c r="AH107">
        <f t="shared" si="68"/>
        <v>0</v>
      </c>
      <c r="AI107">
        <f t="shared" si="69"/>
        <v>0</v>
      </c>
      <c r="AJ107">
        <f t="shared" si="70"/>
        <v>0</v>
      </c>
      <c r="AK107">
        <v>2477.16</v>
      </c>
      <c r="AL107">
        <v>2477.16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242</v>
      </c>
      <c r="BM107">
        <v>900</v>
      </c>
      <c r="BN107">
        <v>0</v>
      </c>
      <c r="BO107" t="s">
        <v>3</v>
      </c>
      <c r="BP107">
        <v>0</v>
      </c>
      <c r="BQ107">
        <v>90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1"/>
        <v>7431.48</v>
      </c>
      <c r="CQ107">
        <f>ROUND(AL107,2)</f>
        <v>2477.16</v>
      </c>
      <c r="CR107">
        <f>ROUND(AM107,2)</f>
        <v>0</v>
      </c>
      <c r="CS107">
        <f t="shared" si="74"/>
        <v>0</v>
      </c>
      <c r="CT107">
        <f t="shared" si="75"/>
        <v>0</v>
      </c>
      <c r="CU107">
        <f t="shared" si="76"/>
        <v>0</v>
      </c>
      <c r="CV107">
        <f t="shared" si="77"/>
        <v>0</v>
      </c>
      <c r="CW107">
        <f t="shared" si="78"/>
        <v>0</v>
      </c>
      <c r="CX107">
        <f t="shared" si="79"/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27</v>
      </c>
      <c r="DW107" t="s">
        <v>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54777500</v>
      </c>
      <c r="EF107">
        <v>90</v>
      </c>
      <c r="EG107" t="s">
        <v>180</v>
      </c>
      <c r="EH107">
        <v>0</v>
      </c>
      <c r="EI107" t="s">
        <v>3</v>
      </c>
      <c r="EJ107">
        <v>1</v>
      </c>
      <c r="EK107">
        <v>900</v>
      </c>
      <c r="EL107" t="s">
        <v>180</v>
      </c>
      <c r="EM107" t="s">
        <v>181</v>
      </c>
      <c r="EO107" t="s">
        <v>3</v>
      </c>
      <c r="EQ107">
        <v>16</v>
      </c>
      <c r="ER107">
        <v>2251.9699999999998</v>
      </c>
      <c r="ES107">
        <v>2477.16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5</v>
      </c>
      <c r="FC107">
        <v>0</v>
      </c>
      <c r="FD107">
        <v>18</v>
      </c>
      <c r="FF107">
        <v>2477.16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1505833518</v>
      </c>
      <c r="GG107">
        <v>2</v>
      </c>
      <c r="GH107">
        <v>3</v>
      </c>
      <c r="GI107">
        <v>-2</v>
      </c>
      <c r="GJ107">
        <v>0</v>
      </c>
      <c r="GK107">
        <v>0</v>
      </c>
      <c r="GL107">
        <f t="shared" si="80"/>
        <v>0</v>
      </c>
      <c r="GM107">
        <f t="shared" si="81"/>
        <v>7431.48</v>
      </c>
      <c r="GN107">
        <f t="shared" si="82"/>
        <v>7431.48</v>
      </c>
      <c r="GO107">
        <f t="shared" si="83"/>
        <v>0</v>
      </c>
      <c r="GP107">
        <f t="shared" si="84"/>
        <v>0</v>
      </c>
      <c r="GR107">
        <v>1</v>
      </c>
      <c r="GS107">
        <v>1</v>
      </c>
      <c r="GT107">
        <v>0</v>
      </c>
      <c r="GU107" t="s">
        <v>3</v>
      </c>
      <c r="GV107">
        <f t="shared" si="85"/>
        <v>0</v>
      </c>
      <c r="GW107">
        <v>1</v>
      </c>
      <c r="GX107">
        <f t="shared" si="86"/>
        <v>0</v>
      </c>
      <c r="HA107">
        <v>0</v>
      </c>
      <c r="HB107">
        <v>0</v>
      </c>
      <c r="HC107">
        <f t="shared" si="87"/>
        <v>0</v>
      </c>
      <c r="HE107" t="s">
        <v>3</v>
      </c>
      <c r="HF107" t="s">
        <v>3</v>
      </c>
      <c r="HG107">
        <f>ROUND(ROUND(AL107,2)*I107,2)</f>
        <v>7431.48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E108" t="s">
        <v>244</v>
      </c>
      <c r="F108" t="s">
        <v>245</v>
      </c>
      <c r="G108" t="s">
        <v>246</v>
      </c>
      <c r="H108" t="s">
        <v>219</v>
      </c>
      <c r="I108">
        <f>ROUND(6/100,7)</f>
        <v>0.06</v>
      </c>
      <c r="J108">
        <v>0</v>
      </c>
      <c r="K108">
        <f>ROUND(6/100,7)</f>
        <v>0.06</v>
      </c>
      <c r="O108">
        <f t="shared" si="51"/>
        <v>1269.5</v>
      </c>
      <c r="P108">
        <f t="shared" si="52"/>
        <v>1269.5</v>
      </c>
      <c r="Q108">
        <f t="shared" si="53"/>
        <v>0</v>
      </c>
      <c r="R108">
        <f t="shared" si="54"/>
        <v>0</v>
      </c>
      <c r="S108">
        <f t="shared" si="55"/>
        <v>0</v>
      </c>
      <c r="T108">
        <f t="shared" si="56"/>
        <v>0</v>
      </c>
      <c r="U108">
        <f t="shared" si="57"/>
        <v>0</v>
      </c>
      <c r="V108">
        <f t="shared" si="58"/>
        <v>0</v>
      </c>
      <c r="W108">
        <f t="shared" si="59"/>
        <v>0</v>
      </c>
      <c r="X108">
        <f t="shared" si="60"/>
        <v>0</v>
      </c>
      <c r="Y108">
        <f t="shared" si="61"/>
        <v>0</v>
      </c>
      <c r="AA108">
        <v>55955004</v>
      </c>
      <c r="AB108">
        <f t="shared" si="62"/>
        <v>18559.990000000002</v>
      </c>
      <c r="AC108">
        <f t="shared" si="89"/>
        <v>18559.990000000002</v>
      </c>
      <c r="AD108">
        <f>ROUND((((ET108)-(EU108))+AE108),6)</f>
        <v>0</v>
      </c>
      <c r="AE108">
        <f t="shared" si="90"/>
        <v>0</v>
      </c>
      <c r="AF108">
        <f t="shared" si="91"/>
        <v>0</v>
      </c>
      <c r="AG108">
        <f t="shared" si="67"/>
        <v>0</v>
      </c>
      <c r="AH108">
        <f t="shared" si="68"/>
        <v>0</v>
      </c>
      <c r="AI108">
        <f t="shared" si="69"/>
        <v>0</v>
      </c>
      <c r="AJ108">
        <f t="shared" si="70"/>
        <v>0</v>
      </c>
      <c r="AK108">
        <v>18559.990000000002</v>
      </c>
      <c r="AL108">
        <v>18559.990000000002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1.1399999999999999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247</v>
      </c>
      <c r="BM108">
        <v>500002</v>
      </c>
      <c r="BN108">
        <v>0</v>
      </c>
      <c r="BO108" t="s">
        <v>245</v>
      </c>
      <c r="BP108">
        <v>1</v>
      </c>
      <c r="BQ108">
        <v>12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1"/>
        <v>1269.5</v>
      </c>
      <c r="CQ108">
        <f>ROUND(AL108*BC108,2)</f>
        <v>21158.39</v>
      </c>
      <c r="CR108">
        <f>ROUND(AM108*BB108,2)</f>
        <v>0</v>
      </c>
      <c r="CS108">
        <f t="shared" si="74"/>
        <v>0</v>
      </c>
      <c r="CT108">
        <f t="shared" si="75"/>
        <v>0</v>
      </c>
      <c r="CU108">
        <f t="shared" si="76"/>
        <v>0</v>
      </c>
      <c r="CV108">
        <f t="shared" si="77"/>
        <v>0</v>
      </c>
      <c r="CW108">
        <f t="shared" si="78"/>
        <v>0</v>
      </c>
      <c r="CX108">
        <f t="shared" si="79"/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219</v>
      </c>
      <c r="DW108" t="s">
        <v>219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54776998</v>
      </c>
      <c r="EF108">
        <v>12</v>
      </c>
      <c r="EG108" t="s">
        <v>231</v>
      </c>
      <c r="EH108">
        <v>0</v>
      </c>
      <c r="EI108" t="s">
        <v>3</v>
      </c>
      <c r="EJ108">
        <v>2</v>
      </c>
      <c r="EK108">
        <v>500002</v>
      </c>
      <c r="EL108" t="s">
        <v>232</v>
      </c>
      <c r="EM108" t="s">
        <v>233</v>
      </c>
      <c r="EO108" t="s">
        <v>3</v>
      </c>
      <c r="EQ108">
        <v>0</v>
      </c>
      <c r="ER108">
        <v>18559.990000000002</v>
      </c>
      <c r="ES108">
        <v>18559.990000000002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-490646574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80"/>
        <v>0</v>
      </c>
      <c r="GM108">
        <f t="shared" si="81"/>
        <v>1269.5</v>
      </c>
      <c r="GN108">
        <f t="shared" si="82"/>
        <v>0</v>
      </c>
      <c r="GO108">
        <f t="shared" si="83"/>
        <v>1269.5</v>
      </c>
      <c r="GP108">
        <f t="shared" si="84"/>
        <v>0</v>
      </c>
      <c r="GR108">
        <v>0</v>
      </c>
      <c r="GS108">
        <v>3</v>
      </c>
      <c r="GT108">
        <v>0</v>
      </c>
      <c r="GU108" t="s">
        <v>3</v>
      </c>
      <c r="GV108">
        <f t="shared" si="85"/>
        <v>0</v>
      </c>
      <c r="GW108">
        <v>1</v>
      </c>
      <c r="GX108">
        <f t="shared" si="86"/>
        <v>0</v>
      </c>
      <c r="HA108">
        <v>0</v>
      </c>
      <c r="HB108">
        <v>0</v>
      </c>
      <c r="HC108">
        <f t="shared" si="87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E109" t="s">
        <v>248</v>
      </c>
      <c r="F109" t="s">
        <v>249</v>
      </c>
      <c r="G109" t="s">
        <v>250</v>
      </c>
      <c r="H109" t="s">
        <v>27</v>
      </c>
      <c r="I109">
        <v>8</v>
      </c>
      <c r="J109">
        <v>0</v>
      </c>
      <c r="K109">
        <v>8</v>
      </c>
      <c r="O109">
        <f t="shared" si="51"/>
        <v>1255.2</v>
      </c>
      <c r="P109">
        <f t="shared" si="52"/>
        <v>1255.2</v>
      </c>
      <c r="Q109">
        <f t="shared" si="53"/>
        <v>0</v>
      </c>
      <c r="R109">
        <f t="shared" si="54"/>
        <v>0</v>
      </c>
      <c r="S109">
        <f t="shared" si="55"/>
        <v>0</v>
      </c>
      <c r="T109">
        <f t="shared" si="56"/>
        <v>0</v>
      </c>
      <c r="U109">
        <f t="shared" si="57"/>
        <v>0</v>
      </c>
      <c r="V109">
        <f t="shared" si="58"/>
        <v>0</v>
      </c>
      <c r="W109">
        <f t="shared" si="59"/>
        <v>0</v>
      </c>
      <c r="X109">
        <f t="shared" si="60"/>
        <v>0</v>
      </c>
      <c r="Y109">
        <f t="shared" si="61"/>
        <v>0</v>
      </c>
      <c r="AA109">
        <v>55955004</v>
      </c>
      <c r="AB109">
        <f t="shared" si="62"/>
        <v>127.56</v>
      </c>
      <c r="AC109">
        <f t="shared" si="89"/>
        <v>127.56</v>
      </c>
      <c r="AD109">
        <f>ROUND((((ET109)-(EU109))+AE109),6)</f>
        <v>0</v>
      </c>
      <c r="AE109">
        <f t="shared" si="90"/>
        <v>0</v>
      </c>
      <c r="AF109">
        <f t="shared" si="91"/>
        <v>0</v>
      </c>
      <c r="AG109">
        <f t="shared" si="67"/>
        <v>0</v>
      </c>
      <c r="AH109">
        <f t="shared" si="68"/>
        <v>0</v>
      </c>
      <c r="AI109">
        <f t="shared" si="69"/>
        <v>0</v>
      </c>
      <c r="AJ109">
        <f t="shared" si="70"/>
        <v>0</v>
      </c>
      <c r="AK109">
        <v>127.56</v>
      </c>
      <c r="AL109">
        <v>127.56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1.23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251</v>
      </c>
      <c r="BM109">
        <v>500002</v>
      </c>
      <c r="BN109">
        <v>0</v>
      </c>
      <c r="BO109" t="s">
        <v>249</v>
      </c>
      <c r="BP109">
        <v>1</v>
      </c>
      <c r="BQ109">
        <v>12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71"/>
        <v>1255.2</v>
      </c>
      <c r="CQ109">
        <f>ROUND(AL109*BC109,2)</f>
        <v>156.9</v>
      </c>
      <c r="CR109">
        <f>ROUND(AM109*BB109,2)</f>
        <v>0</v>
      </c>
      <c r="CS109">
        <f t="shared" si="74"/>
        <v>0</v>
      </c>
      <c r="CT109">
        <f t="shared" si="75"/>
        <v>0</v>
      </c>
      <c r="CU109">
        <f t="shared" si="76"/>
        <v>0</v>
      </c>
      <c r="CV109">
        <f t="shared" si="77"/>
        <v>0</v>
      </c>
      <c r="CW109">
        <f t="shared" si="78"/>
        <v>0</v>
      </c>
      <c r="CX109">
        <f t="shared" si="79"/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54776998</v>
      </c>
      <c r="EF109">
        <v>12</v>
      </c>
      <c r="EG109" t="s">
        <v>231</v>
      </c>
      <c r="EH109">
        <v>0</v>
      </c>
      <c r="EI109" t="s">
        <v>3</v>
      </c>
      <c r="EJ109">
        <v>2</v>
      </c>
      <c r="EK109">
        <v>500002</v>
      </c>
      <c r="EL109" t="s">
        <v>232</v>
      </c>
      <c r="EM109" t="s">
        <v>233</v>
      </c>
      <c r="EO109" t="s">
        <v>3</v>
      </c>
      <c r="EQ109">
        <v>0</v>
      </c>
      <c r="ER109">
        <v>127.56</v>
      </c>
      <c r="ES109">
        <v>127.56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-286632545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80"/>
        <v>0</v>
      </c>
      <c r="GM109">
        <f t="shared" si="81"/>
        <v>1255.2</v>
      </c>
      <c r="GN109">
        <f t="shared" si="82"/>
        <v>0</v>
      </c>
      <c r="GO109">
        <f t="shared" si="83"/>
        <v>1255.2</v>
      </c>
      <c r="GP109">
        <f t="shared" si="84"/>
        <v>0</v>
      </c>
      <c r="GR109">
        <v>0</v>
      </c>
      <c r="GS109">
        <v>3</v>
      </c>
      <c r="GT109">
        <v>0</v>
      </c>
      <c r="GU109" t="s">
        <v>3</v>
      </c>
      <c r="GV109">
        <f t="shared" si="85"/>
        <v>0</v>
      </c>
      <c r="GW109">
        <v>1</v>
      </c>
      <c r="GX109">
        <f t="shared" si="86"/>
        <v>0</v>
      </c>
      <c r="HA109">
        <v>0</v>
      </c>
      <c r="HB109">
        <v>0</v>
      </c>
      <c r="HC109">
        <f t="shared" si="87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E110" t="s">
        <v>252</v>
      </c>
      <c r="F110" t="s">
        <v>253</v>
      </c>
      <c r="G110" t="s">
        <v>254</v>
      </c>
      <c r="H110" t="s">
        <v>27</v>
      </c>
      <c r="I110">
        <v>4</v>
      </c>
      <c r="J110">
        <v>0</v>
      </c>
      <c r="K110">
        <v>4</v>
      </c>
      <c r="O110">
        <f t="shared" si="51"/>
        <v>3992.28</v>
      </c>
      <c r="P110">
        <f t="shared" si="52"/>
        <v>3992.28</v>
      </c>
      <c r="Q110">
        <f t="shared" si="53"/>
        <v>0</v>
      </c>
      <c r="R110">
        <f t="shared" si="54"/>
        <v>0</v>
      </c>
      <c r="S110">
        <f t="shared" si="55"/>
        <v>0</v>
      </c>
      <c r="T110">
        <f t="shared" si="56"/>
        <v>0</v>
      </c>
      <c r="U110">
        <f t="shared" si="57"/>
        <v>0</v>
      </c>
      <c r="V110">
        <f t="shared" si="58"/>
        <v>0</v>
      </c>
      <c r="W110">
        <f t="shared" si="59"/>
        <v>0</v>
      </c>
      <c r="X110">
        <f t="shared" si="60"/>
        <v>0</v>
      </c>
      <c r="Y110">
        <f t="shared" si="61"/>
        <v>0</v>
      </c>
      <c r="AA110">
        <v>55955004</v>
      </c>
      <c r="AB110">
        <f t="shared" si="62"/>
        <v>998.07</v>
      </c>
      <c r="AC110">
        <f t="shared" si="89"/>
        <v>998.07</v>
      </c>
      <c r="AD110">
        <f>ROUND((ET110),6)</f>
        <v>0</v>
      </c>
      <c r="AE110">
        <f t="shared" si="90"/>
        <v>0</v>
      </c>
      <c r="AF110">
        <f t="shared" si="91"/>
        <v>0</v>
      </c>
      <c r="AG110">
        <f t="shared" si="67"/>
        <v>0</v>
      </c>
      <c r="AH110">
        <f t="shared" si="68"/>
        <v>0</v>
      </c>
      <c r="AI110">
        <f t="shared" si="69"/>
        <v>0</v>
      </c>
      <c r="AJ110">
        <f t="shared" si="70"/>
        <v>0</v>
      </c>
      <c r="AK110">
        <v>998.07</v>
      </c>
      <c r="AL110">
        <v>998.07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253</v>
      </c>
      <c r="BM110">
        <v>900</v>
      </c>
      <c r="BN110">
        <v>0</v>
      </c>
      <c r="BO110" t="s">
        <v>3</v>
      </c>
      <c r="BP110">
        <v>0</v>
      </c>
      <c r="BQ110">
        <v>90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71"/>
        <v>3992.28</v>
      </c>
      <c r="CQ110">
        <f t="shared" ref="CQ110:CR112" si="92">ROUND(AL110,2)</f>
        <v>998.07</v>
      </c>
      <c r="CR110">
        <f t="shared" si="92"/>
        <v>0</v>
      </c>
      <c r="CS110">
        <f t="shared" si="74"/>
        <v>0</v>
      </c>
      <c r="CT110">
        <f t="shared" si="75"/>
        <v>0</v>
      </c>
      <c r="CU110">
        <f t="shared" si="76"/>
        <v>0</v>
      </c>
      <c r="CV110">
        <f t="shared" si="77"/>
        <v>0</v>
      </c>
      <c r="CW110">
        <f t="shared" si="78"/>
        <v>0</v>
      </c>
      <c r="CX110">
        <f t="shared" si="79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27</v>
      </c>
      <c r="DW110" t="s">
        <v>27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54777500</v>
      </c>
      <c r="EF110">
        <v>90</v>
      </c>
      <c r="EG110" t="s">
        <v>180</v>
      </c>
      <c r="EH110">
        <v>0</v>
      </c>
      <c r="EI110" t="s">
        <v>3</v>
      </c>
      <c r="EJ110">
        <v>1</v>
      </c>
      <c r="EK110">
        <v>900</v>
      </c>
      <c r="EL110" t="s">
        <v>180</v>
      </c>
      <c r="EM110" t="s">
        <v>181</v>
      </c>
      <c r="EO110" t="s">
        <v>3</v>
      </c>
      <c r="EQ110">
        <v>16</v>
      </c>
      <c r="ER110">
        <v>998.07</v>
      </c>
      <c r="ES110">
        <v>998.07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998.07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43151177</v>
      </c>
      <c r="GG110">
        <v>2</v>
      </c>
      <c r="GH110">
        <v>3</v>
      </c>
      <c r="GI110">
        <v>-2</v>
      </c>
      <c r="GJ110">
        <v>0</v>
      </c>
      <c r="GK110">
        <v>0</v>
      </c>
      <c r="GL110">
        <f t="shared" si="80"/>
        <v>0</v>
      </c>
      <c r="GM110">
        <f t="shared" si="81"/>
        <v>3992.28</v>
      </c>
      <c r="GN110">
        <f t="shared" si="82"/>
        <v>3992.28</v>
      </c>
      <c r="GO110">
        <f t="shared" si="83"/>
        <v>0</v>
      </c>
      <c r="GP110">
        <f t="shared" si="84"/>
        <v>0</v>
      </c>
      <c r="GR110">
        <v>1</v>
      </c>
      <c r="GS110">
        <v>1</v>
      </c>
      <c r="GT110">
        <v>0</v>
      </c>
      <c r="GU110" t="s">
        <v>3</v>
      </c>
      <c r="GV110">
        <f t="shared" si="85"/>
        <v>0</v>
      </c>
      <c r="GW110">
        <v>1</v>
      </c>
      <c r="GX110">
        <f t="shared" si="86"/>
        <v>0</v>
      </c>
      <c r="HA110">
        <v>0</v>
      </c>
      <c r="HB110">
        <v>0</v>
      </c>
      <c r="HC110">
        <f t="shared" si="87"/>
        <v>0</v>
      </c>
      <c r="HE110" t="s">
        <v>3</v>
      </c>
      <c r="HF110" t="s">
        <v>3</v>
      </c>
      <c r="HG110">
        <f>ROUND(ROUND(AL110,2)*I110,2)</f>
        <v>3992.28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E111" t="s">
        <v>255</v>
      </c>
      <c r="F111" t="s">
        <v>256</v>
      </c>
      <c r="G111" t="s">
        <v>257</v>
      </c>
      <c r="H111" t="s">
        <v>27</v>
      </c>
      <c r="I111">
        <v>1</v>
      </c>
      <c r="J111">
        <v>0</v>
      </c>
      <c r="K111">
        <v>1</v>
      </c>
      <c r="O111">
        <f t="shared" si="51"/>
        <v>1253.22</v>
      </c>
      <c r="P111">
        <f t="shared" si="52"/>
        <v>1253.22</v>
      </c>
      <c r="Q111">
        <f t="shared" si="53"/>
        <v>0</v>
      </c>
      <c r="R111">
        <f t="shared" si="54"/>
        <v>0</v>
      </c>
      <c r="S111">
        <f t="shared" si="55"/>
        <v>0</v>
      </c>
      <c r="T111">
        <f t="shared" si="56"/>
        <v>0</v>
      </c>
      <c r="U111">
        <f t="shared" si="57"/>
        <v>0</v>
      </c>
      <c r="V111">
        <f t="shared" si="58"/>
        <v>0</v>
      </c>
      <c r="W111">
        <f t="shared" si="59"/>
        <v>0</v>
      </c>
      <c r="X111">
        <f t="shared" si="60"/>
        <v>0</v>
      </c>
      <c r="Y111">
        <f t="shared" si="61"/>
        <v>0</v>
      </c>
      <c r="AA111">
        <v>55955004</v>
      </c>
      <c r="AB111">
        <f t="shared" si="62"/>
        <v>1253.22</v>
      </c>
      <c r="AC111">
        <f t="shared" si="89"/>
        <v>1253.22</v>
      </c>
      <c r="AD111">
        <f>ROUND((ET111),6)</f>
        <v>0</v>
      </c>
      <c r="AE111">
        <f t="shared" si="90"/>
        <v>0</v>
      </c>
      <c r="AF111">
        <f t="shared" si="91"/>
        <v>0</v>
      </c>
      <c r="AG111">
        <f t="shared" si="67"/>
        <v>0</v>
      </c>
      <c r="AH111">
        <f t="shared" si="68"/>
        <v>0</v>
      </c>
      <c r="AI111">
        <f t="shared" si="69"/>
        <v>0</v>
      </c>
      <c r="AJ111">
        <f t="shared" si="70"/>
        <v>0</v>
      </c>
      <c r="AK111">
        <v>1253.22</v>
      </c>
      <c r="AL111">
        <v>1253.22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256</v>
      </c>
      <c r="BM111">
        <v>900</v>
      </c>
      <c r="BN111">
        <v>0</v>
      </c>
      <c r="BO111" t="s">
        <v>3</v>
      </c>
      <c r="BP111">
        <v>0</v>
      </c>
      <c r="BQ111">
        <v>90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1"/>
        <v>1253.22</v>
      </c>
      <c r="CQ111">
        <f t="shared" si="92"/>
        <v>1253.22</v>
      </c>
      <c r="CR111">
        <f t="shared" si="92"/>
        <v>0</v>
      </c>
      <c r="CS111">
        <f t="shared" si="74"/>
        <v>0</v>
      </c>
      <c r="CT111">
        <f t="shared" si="75"/>
        <v>0</v>
      </c>
      <c r="CU111">
        <f t="shared" si="76"/>
        <v>0</v>
      </c>
      <c r="CV111">
        <f t="shared" si="77"/>
        <v>0</v>
      </c>
      <c r="CW111">
        <f t="shared" si="78"/>
        <v>0</v>
      </c>
      <c r="CX111">
        <f t="shared" si="79"/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54777500</v>
      </c>
      <c r="EF111">
        <v>90</v>
      </c>
      <c r="EG111" t="s">
        <v>180</v>
      </c>
      <c r="EH111">
        <v>0</v>
      </c>
      <c r="EI111" t="s">
        <v>3</v>
      </c>
      <c r="EJ111">
        <v>1</v>
      </c>
      <c r="EK111">
        <v>900</v>
      </c>
      <c r="EL111" t="s">
        <v>180</v>
      </c>
      <c r="EM111" t="s">
        <v>181</v>
      </c>
      <c r="EO111" t="s">
        <v>3</v>
      </c>
      <c r="EQ111">
        <v>16</v>
      </c>
      <c r="ER111">
        <v>1139.29</v>
      </c>
      <c r="ES111">
        <v>1253.22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1253.22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-1592242277</v>
      </c>
      <c r="GG111">
        <v>2</v>
      </c>
      <c r="GH111">
        <v>3</v>
      </c>
      <c r="GI111">
        <v>-2</v>
      </c>
      <c r="GJ111">
        <v>0</v>
      </c>
      <c r="GK111">
        <v>0</v>
      </c>
      <c r="GL111">
        <f t="shared" si="80"/>
        <v>0</v>
      </c>
      <c r="GM111">
        <f t="shared" si="81"/>
        <v>1253.22</v>
      </c>
      <c r="GN111">
        <f t="shared" si="82"/>
        <v>1253.22</v>
      </c>
      <c r="GO111">
        <f t="shared" si="83"/>
        <v>0</v>
      </c>
      <c r="GP111">
        <f t="shared" si="84"/>
        <v>0</v>
      </c>
      <c r="GR111">
        <v>1</v>
      </c>
      <c r="GS111">
        <v>1</v>
      </c>
      <c r="GT111">
        <v>0</v>
      </c>
      <c r="GU111" t="s">
        <v>3</v>
      </c>
      <c r="GV111">
        <f t="shared" si="85"/>
        <v>0</v>
      </c>
      <c r="GW111">
        <v>1</v>
      </c>
      <c r="GX111">
        <f t="shared" si="86"/>
        <v>0</v>
      </c>
      <c r="HA111">
        <v>0</v>
      </c>
      <c r="HB111">
        <v>0</v>
      </c>
      <c r="HC111">
        <f t="shared" si="87"/>
        <v>0</v>
      </c>
      <c r="HE111" t="s">
        <v>3</v>
      </c>
      <c r="HF111" t="s">
        <v>3</v>
      </c>
      <c r="HG111">
        <f>ROUND(ROUND(AL111,2)*I111,2)</f>
        <v>1253.22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E112" t="s">
        <v>258</v>
      </c>
      <c r="F112" t="s">
        <v>259</v>
      </c>
      <c r="G112" t="s">
        <v>260</v>
      </c>
      <c r="H112" t="s">
        <v>27</v>
      </c>
      <c r="I112">
        <v>1</v>
      </c>
      <c r="J112">
        <v>0</v>
      </c>
      <c r="K112">
        <v>1</v>
      </c>
      <c r="O112">
        <f t="shared" si="51"/>
        <v>9717.25</v>
      </c>
      <c r="P112">
        <f t="shared" si="52"/>
        <v>9717.25</v>
      </c>
      <c r="Q112">
        <f t="shared" si="53"/>
        <v>0</v>
      </c>
      <c r="R112">
        <f t="shared" si="54"/>
        <v>0</v>
      </c>
      <c r="S112">
        <f t="shared" si="55"/>
        <v>0</v>
      </c>
      <c r="T112">
        <f t="shared" si="56"/>
        <v>0</v>
      </c>
      <c r="U112">
        <f t="shared" si="57"/>
        <v>0</v>
      </c>
      <c r="V112">
        <f t="shared" si="58"/>
        <v>0</v>
      </c>
      <c r="W112">
        <f t="shared" si="59"/>
        <v>0</v>
      </c>
      <c r="X112">
        <f t="shared" si="60"/>
        <v>0</v>
      </c>
      <c r="Y112">
        <f t="shared" si="61"/>
        <v>0</v>
      </c>
      <c r="AA112">
        <v>55955004</v>
      </c>
      <c r="AB112">
        <f t="shared" si="62"/>
        <v>9717.25</v>
      </c>
      <c r="AC112">
        <f t="shared" si="89"/>
        <v>9717.25</v>
      </c>
      <c r="AD112">
        <f>ROUND((ET112),6)</f>
        <v>0</v>
      </c>
      <c r="AE112">
        <f t="shared" si="90"/>
        <v>0</v>
      </c>
      <c r="AF112">
        <f t="shared" si="91"/>
        <v>0</v>
      </c>
      <c r="AG112">
        <f t="shared" si="67"/>
        <v>0</v>
      </c>
      <c r="AH112">
        <f t="shared" si="68"/>
        <v>0</v>
      </c>
      <c r="AI112">
        <f t="shared" si="69"/>
        <v>0</v>
      </c>
      <c r="AJ112">
        <f t="shared" si="70"/>
        <v>0</v>
      </c>
      <c r="AK112">
        <v>9717.25</v>
      </c>
      <c r="AL112">
        <v>9717.25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259</v>
      </c>
      <c r="BM112">
        <v>900</v>
      </c>
      <c r="BN112">
        <v>0</v>
      </c>
      <c r="BO112" t="s">
        <v>3</v>
      </c>
      <c r="BP112">
        <v>0</v>
      </c>
      <c r="BQ112">
        <v>90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1"/>
        <v>9717.25</v>
      </c>
      <c r="CQ112">
        <f t="shared" si="92"/>
        <v>9717.25</v>
      </c>
      <c r="CR112">
        <f t="shared" si="92"/>
        <v>0</v>
      </c>
      <c r="CS112">
        <f t="shared" si="74"/>
        <v>0</v>
      </c>
      <c r="CT112">
        <f t="shared" si="75"/>
        <v>0</v>
      </c>
      <c r="CU112">
        <f t="shared" si="76"/>
        <v>0</v>
      </c>
      <c r="CV112">
        <f t="shared" si="77"/>
        <v>0</v>
      </c>
      <c r="CW112">
        <f t="shared" si="78"/>
        <v>0</v>
      </c>
      <c r="CX112">
        <f t="shared" si="79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27</v>
      </c>
      <c r="DW112" t="s">
        <v>27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54777500</v>
      </c>
      <c r="EF112">
        <v>90</v>
      </c>
      <c r="EG112" t="s">
        <v>180</v>
      </c>
      <c r="EH112">
        <v>0</v>
      </c>
      <c r="EI112" t="s">
        <v>3</v>
      </c>
      <c r="EJ112">
        <v>1</v>
      </c>
      <c r="EK112">
        <v>900</v>
      </c>
      <c r="EL112" t="s">
        <v>180</v>
      </c>
      <c r="EM112" t="s">
        <v>181</v>
      </c>
      <c r="EO112" t="s">
        <v>3</v>
      </c>
      <c r="EQ112">
        <v>16</v>
      </c>
      <c r="ER112">
        <v>8833.86</v>
      </c>
      <c r="ES112">
        <v>9717.25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9717.25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-1878231639</v>
      </c>
      <c r="GG112">
        <v>2</v>
      </c>
      <c r="GH112">
        <v>3</v>
      </c>
      <c r="GI112">
        <v>-2</v>
      </c>
      <c r="GJ112">
        <v>0</v>
      </c>
      <c r="GK112">
        <v>0</v>
      </c>
      <c r="GL112">
        <f t="shared" si="80"/>
        <v>0</v>
      </c>
      <c r="GM112">
        <f t="shared" si="81"/>
        <v>9717.25</v>
      </c>
      <c r="GN112">
        <f t="shared" si="82"/>
        <v>9717.25</v>
      </c>
      <c r="GO112">
        <f t="shared" si="83"/>
        <v>0</v>
      </c>
      <c r="GP112">
        <f t="shared" si="84"/>
        <v>0</v>
      </c>
      <c r="GR112">
        <v>1</v>
      </c>
      <c r="GS112">
        <v>1</v>
      </c>
      <c r="GT112">
        <v>0</v>
      </c>
      <c r="GU112" t="s">
        <v>3</v>
      </c>
      <c r="GV112">
        <f t="shared" si="85"/>
        <v>0</v>
      </c>
      <c r="GW112">
        <v>1</v>
      </c>
      <c r="GX112">
        <f t="shared" si="86"/>
        <v>0</v>
      </c>
      <c r="HA112">
        <v>0</v>
      </c>
      <c r="HB112">
        <v>0</v>
      </c>
      <c r="HC112">
        <f t="shared" si="87"/>
        <v>0</v>
      </c>
      <c r="HE112" t="s">
        <v>3</v>
      </c>
      <c r="HF112" t="s">
        <v>3</v>
      </c>
      <c r="HG112">
        <f>ROUND(ROUND(AL112,2)*I112,2)</f>
        <v>9717.25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4" spans="1:206" x14ac:dyDescent="0.2">
      <c r="A114" s="2">
        <v>51</v>
      </c>
      <c r="B114" s="2">
        <f>B84</f>
        <v>1</v>
      </c>
      <c r="C114" s="2">
        <f>A84</f>
        <v>4</v>
      </c>
      <c r="D114" s="2">
        <f>ROW(A84)</f>
        <v>84</v>
      </c>
      <c r="E114" s="2"/>
      <c r="F114" s="2" t="str">
        <f>IF(F84&lt;&gt;"",F84,"")</f>
        <v>Новый раздел</v>
      </c>
      <c r="G114" s="2" t="str">
        <f>IF(G84&lt;&gt;"",G84,"")</f>
        <v>Материалы, неучтенные ценником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93">ROUND(AB114,2)</f>
        <v>133357.73000000001</v>
      </c>
      <c r="P114" s="2">
        <f t="shared" si="93"/>
        <v>133357.73000000001</v>
      </c>
      <c r="Q114" s="2">
        <f t="shared" si="93"/>
        <v>0</v>
      </c>
      <c r="R114" s="2">
        <f t="shared" si="93"/>
        <v>0</v>
      </c>
      <c r="S114" s="2">
        <f t="shared" si="93"/>
        <v>0</v>
      </c>
      <c r="T114" s="2">
        <f t="shared" si="93"/>
        <v>0</v>
      </c>
      <c r="U114" s="2">
        <f>AH114</f>
        <v>0</v>
      </c>
      <c r="V114" s="2">
        <f>AI114</f>
        <v>0</v>
      </c>
      <c r="W114" s="2">
        <f>ROUND(AJ114,2)</f>
        <v>0</v>
      </c>
      <c r="X114" s="2">
        <f>ROUND(AK114,2)</f>
        <v>0</v>
      </c>
      <c r="Y114" s="2">
        <f>ROUND(AL114,2)</f>
        <v>0</v>
      </c>
      <c r="Z114" s="2"/>
      <c r="AA114" s="2"/>
      <c r="AB114" s="2">
        <f>ROUND(SUMIF(AA88:AA112,"=55955004",O88:O112),2)</f>
        <v>133357.73000000001</v>
      </c>
      <c r="AC114" s="2">
        <f>ROUND(SUMIF(AA88:AA112,"=55955004",P88:P112),2)</f>
        <v>133357.73000000001</v>
      </c>
      <c r="AD114" s="2">
        <f>ROUND(SUMIF(AA88:AA112,"=55955004",Q88:Q112),2)</f>
        <v>0</v>
      </c>
      <c r="AE114" s="2">
        <f>ROUND(SUMIF(AA88:AA112,"=55955004",R88:R112),2)</f>
        <v>0</v>
      </c>
      <c r="AF114" s="2">
        <f>ROUND(SUMIF(AA88:AA112,"=55955004",S88:S112),2)</f>
        <v>0</v>
      </c>
      <c r="AG114" s="2">
        <f>ROUND(SUMIF(AA88:AA112,"=55955004",T88:T112),2)</f>
        <v>0</v>
      </c>
      <c r="AH114" s="2">
        <f>SUMIF(AA88:AA112,"=55955004",U88:U112)</f>
        <v>0</v>
      </c>
      <c r="AI114" s="2">
        <f>SUMIF(AA88:AA112,"=55955004",V88:V112)</f>
        <v>0</v>
      </c>
      <c r="AJ114" s="2">
        <f>ROUND(SUMIF(AA88:AA112,"=55955004",W88:W112),2)</f>
        <v>0</v>
      </c>
      <c r="AK114" s="2">
        <f>ROUND(SUMIF(AA88:AA112,"=55955004",X88:X112),2)</f>
        <v>0</v>
      </c>
      <c r="AL114" s="2">
        <f>ROUND(SUMIF(AA88:AA112,"=55955004",Y88:Y112),2)</f>
        <v>0</v>
      </c>
      <c r="AM114" s="2"/>
      <c r="AN114" s="2"/>
      <c r="AO114" s="2">
        <f t="shared" ref="AO114:BD114" si="94">ROUND(BX114,2)</f>
        <v>0</v>
      </c>
      <c r="AP114" s="2">
        <f t="shared" si="94"/>
        <v>0</v>
      </c>
      <c r="AQ114" s="2">
        <f t="shared" si="94"/>
        <v>0</v>
      </c>
      <c r="AR114" s="2">
        <f t="shared" si="94"/>
        <v>133357.73000000001</v>
      </c>
      <c r="AS114" s="2">
        <f t="shared" si="94"/>
        <v>126667.2</v>
      </c>
      <c r="AT114" s="2">
        <f t="shared" si="94"/>
        <v>6690.53</v>
      </c>
      <c r="AU114" s="2">
        <f t="shared" si="94"/>
        <v>0</v>
      </c>
      <c r="AV114" s="2">
        <f t="shared" si="94"/>
        <v>133357.73000000001</v>
      </c>
      <c r="AW114" s="2">
        <f t="shared" si="94"/>
        <v>133357.73000000001</v>
      </c>
      <c r="AX114" s="2">
        <f t="shared" si="94"/>
        <v>0</v>
      </c>
      <c r="AY114" s="2">
        <f t="shared" si="94"/>
        <v>133357.73000000001</v>
      </c>
      <c r="AZ114" s="2">
        <f t="shared" si="94"/>
        <v>0</v>
      </c>
      <c r="BA114" s="2">
        <f t="shared" si="94"/>
        <v>0</v>
      </c>
      <c r="BB114" s="2">
        <f t="shared" si="94"/>
        <v>0</v>
      </c>
      <c r="BC114" s="2">
        <f t="shared" si="94"/>
        <v>0</v>
      </c>
      <c r="BD114" s="2">
        <f t="shared" si="94"/>
        <v>0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ROUND(SUMIF(AA88:AA112,"=55955004",FQ88:FQ112),2)</f>
        <v>0</v>
      </c>
      <c r="BY114" s="2">
        <f>ROUND(SUMIF(AA88:AA112,"=55955004",FR88:FR112),2)</f>
        <v>0</v>
      </c>
      <c r="BZ114" s="2">
        <f>ROUND(SUMIF(AA88:AA112,"=55955004",GL88:GL112),2)</f>
        <v>0</v>
      </c>
      <c r="CA114" s="2">
        <f>ROUND(SUMIF(AA88:AA112,"=55955004",GM88:GM112),2)</f>
        <v>133357.73000000001</v>
      </c>
      <c r="CB114" s="2">
        <f>ROUND(SUMIF(AA88:AA112,"=55955004",GN88:GN112),2)</f>
        <v>126667.2</v>
      </c>
      <c r="CC114" s="2">
        <f>ROUND(SUMIF(AA88:AA112,"=55955004",GO88:GO112),2)</f>
        <v>6690.53</v>
      </c>
      <c r="CD114" s="2">
        <f>ROUND(SUMIF(AA88:AA112,"=55955004",GP88:GP112),2)</f>
        <v>0</v>
      </c>
      <c r="CE114" s="2">
        <f>AC114-BX114</f>
        <v>133357.73000000001</v>
      </c>
      <c r="CF114" s="2">
        <f>AC114-BY114</f>
        <v>133357.73000000001</v>
      </c>
      <c r="CG114" s="2">
        <f>BX114-BZ114</f>
        <v>0</v>
      </c>
      <c r="CH114" s="2">
        <f>AC114-BX114-BY114+BZ114</f>
        <v>133357.73000000001</v>
      </c>
      <c r="CI114" s="2">
        <f>BY114-BZ114</f>
        <v>0</v>
      </c>
      <c r="CJ114" s="2">
        <f>ROUND(SUMIF(AA88:AA112,"=55955004",GX88:GX112),2)</f>
        <v>0</v>
      </c>
      <c r="CK114" s="2">
        <f>ROUND(SUMIF(AA88:AA112,"=55955004",GY88:GY112),2)</f>
        <v>0</v>
      </c>
      <c r="CL114" s="2">
        <f>ROUND(SUMIF(AA88:AA112,"=55955004",GZ88:GZ112),2)</f>
        <v>0</v>
      </c>
      <c r="CM114" s="2">
        <f>ROUND(SUMIF(AA88:AA112,"=55955004",HD88:HD112),2)</f>
        <v>0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201</v>
      </c>
      <c r="F116" s="4">
        <f>ROUND(Source!O114,O116)</f>
        <v>133357.73000000001</v>
      </c>
      <c r="G116" s="4" t="s">
        <v>121</v>
      </c>
      <c r="H116" s="4" t="s">
        <v>122</v>
      </c>
      <c r="I116" s="4"/>
      <c r="J116" s="4"/>
      <c r="K116" s="4">
        <v>201</v>
      </c>
      <c r="L116" s="4">
        <v>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133357.73000000001</v>
      </c>
      <c r="X116" s="4">
        <v>1</v>
      </c>
      <c r="Y116" s="4">
        <v>133357.73000000001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133357.73000000001</v>
      </c>
      <c r="G117" s="4" t="s">
        <v>123</v>
      </c>
      <c r="H117" s="4" t="s">
        <v>124</v>
      </c>
      <c r="I117" s="4"/>
      <c r="J117" s="4"/>
      <c r="K117" s="4">
        <v>202</v>
      </c>
      <c r="L117" s="4">
        <v>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133357.73000000001</v>
      </c>
      <c r="X117" s="4">
        <v>1</v>
      </c>
      <c r="Y117" s="4">
        <v>133357.73000000001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125</v>
      </c>
      <c r="H118" s="4" t="s">
        <v>126</v>
      </c>
      <c r="I118" s="4"/>
      <c r="J118" s="4"/>
      <c r="K118" s="4">
        <v>222</v>
      </c>
      <c r="L118" s="4">
        <v>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133357.73000000001</v>
      </c>
      <c r="G119" s="4" t="s">
        <v>127</v>
      </c>
      <c r="H119" s="4" t="s">
        <v>128</v>
      </c>
      <c r="I119" s="4"/>
      <c r="J119" s="4"/>
      <c r="K119" s="4">
        <v>225</v>
      </c>
      <c r="L119" s="4">
        <v>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133357.73000000001</v>
      </c>
      <c r="X119" s="4">
        <v>1</v>
      </c>
      <c r="Y119" s="4">
        <v>133357.73000000001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133357.73000000001</v>
      </c>
      <c r="G120" s="4" t="s">
        <v>129</v>
      </c>
      <c r="H120" s="4" t="s">
        <v>130</v>
      </c>
      <c r="I120" s="4"/>
      <c r="J120" s="4"/>
      <c r="K120" s="4">
        <v>226</v>
      </c>
      <c r="L120" s="4">
        <v>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133357.73000000001</v>
      </c>
      <c r="X120" s="4">
        <v>1</v>
      </c>
      <c r="Y120" s="4">
        <v>133357.73000000001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131</v>
      </c>
      <c r="H121" s="4" t="s">
        <v>132</v>
      </c>
      <c r="I121" s="4"/>
      <c r="J121" s="4"/>
      <c r="K121" s="4">
        <v>227</v>
      </c>
      <c r="L121" s="4">
        <v>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133357.73000000001</v>
      </c>
      <c r="G122" s="4" t="s">
        <v>133</v>
      </c>
      <c r="H122" s="4" t="s">
        <v>134</v>
      </c>
      <c r="I122" s="4"/>
      <c r="J122" s="4"/>
      <c r="K122" s="4">
        <v>228</v>
      </c>
      <c r="L122" s="4">
        <v>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133357.73000000001</v>
      </c>
      <c r="X122" s="4">
        <v>1</v>
      </c>
      <c r="Y122" s="4">
        <v>133357.73000000001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135</v>
      </c>
      <c r="H123" s="4" t="s">
        <v>136</v>
      </c>
      <c r="I123" s="4"/>
      <c r="J123" s="4"/>
      <c r="K123" s="4">
        <v>216</v>
      </c>
      <c r="L123" s="4">
        <v>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137</v>
      </c>
      <c r="H124" s="4" t="s">
        <v>138</v>
      </c>
      <c r="I124" s="4"/>
      <c r="J124" s="4"/>
      <c r="K124" s="4">
        <v>223</v>
      </c>
      <c r="L124" s="4">
        <v>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139</v>
      </c>
      <c r="H125" s="4" t="s">
        <v>140</v>
      </c>
      <c r="I125" s="4"/>
      <c r="J125" s="4"/>
      <c r="K125" s="4">
        <v>229</v>
      </c>
      <c r="L125" s="4">
        <v>10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203</v>
      </c>
      <c r="F126" s="4">
        <f>ROUND(Source!Q114,O126)</f>
        <v>0</v>
      </c>
      <c r="G126" s="4" t="s">
        <v>141</v>
      </c>
      <c r="H126" s="4" t="s">
        <v>142</v>
      </c>
      <c r="I126" s="4"/>
      <c r="J126" s="4"/>
      <c r="K126" s="4">
        <v>203</v>
      </c>
      <c r="L126" s="4">
        <v>11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143</v>
      </c>
      <c r="H127" s="4" t="s">
        <v>144</v>
      </c>
      <c r="I127" s="4"/>
      <c r="J127" s="4"/>
      <c r="K127" s="4">
        <v>231</v>
      </c>
      <c r="L127" s="4">
        <v>12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204</v>
      </c>
      <c r="F128" s="4">
        <f>ROUND(Source!R114,O128)</f>
        <v>0</v>
      </c>
      <c r="G128" s="4" t="s">
        <v>145</v>
      </c>
      <c r="H128" s="4" t="s">
        <v>146</v>
      </c>
      <c r="I128" s="4"/>
      <c r="J128" s="4"/>
      <c r="K128" s="4">
        <v>204</v>
      </c>
      <c r="L128" s="4">
        <v>13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0</v>
      </c>
      <c r="G129" s="4" t="s">
        <v>147</v>
      </c>
      <c r="H129" s="4" t="s">
        <v>148</v>
      </c>
      <c r="I129" s="4"/>
      <c r="J129" s="4"/>
      <c r="K129" s="4">
        <v>205</v>
      </c>
      <c r="L129" s="4">
        <v>14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149</v>
      </c>
      <c r="H130" s="4" t="s">
        <v>150</v>
      </c>
      <c r="I130" s="4"/>
      <c r="J130" s="4"/>
      <c r="K130" s="4">
        <v>232</v>
      </c>
      <c r="L130" s="4">
        <v>15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126667.2</v>
      </c>
      <c r="G131" s="4" t="s">
        <v>151</v>
      </c>
      <c r="H131" s="4" t="s">
        <v>152</v>
      </c>
      <c r="I131" s="4"/>
      <c r="J131" s="4"/>
      <c r="K131" s="4">
        <v>214</v>
      </c>
      <c r="L131" s="4">
        <v>16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126667.2</v>
      </c>
      <c r="X131" s="4">
        <v>1</v>
      </c>
      <c r="Y131" s="4">
        <v>126667.2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6690.53</v>
      </c>
      <c r="G132" s="4" t="s">
        <v>153</v>
      </c>
      <c r="H132" s="4" t="s">
        <v>154</v>
      </c>
      <c r="I132" s="4"/>
      <c r="J132" s="4"/>
      <c r="K132" s="4">
        <v>215</v>
      </c>
      <c r="L132" s="4">
        <v>17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6690.53</v>
      </c>
      <c r="X132" s="4">
        <v>1</v>
      </c>
      <c r="Y132" s="4">
        <v>6690.53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155</v>
      </c>
      <c r="H133" s="4" t="s">
        <v>156</v>
      </c>
      <c r="I133" s="4"/>
      <c r="J133" s="4"/>
      <c r="K133" s="4">
        <v>217</v>
      </c>
      <c r="L133" s="4">
        <v>18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157</v>
      </c>
      <c r="H134" s="4" t="s">
        <v>158</v>
      </c>
      <c r="I134" s="4"/>
      <c r="J134" s="4"/>
      <c r="K134" s="4">
        <v>230</v>
      </c>
      <c r="L134" s="4">
        <v>19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159</v>
      </c>
      <c r="H135" s="4" t="s">
        <v>160</v>
      </c>
      <c r="I135" s="4"/>
      <c r="J135" s="4"/>
      <c r="K135" s="4">
        <v>206</v>
      </c>
      <c r="L135" s="4">
        <v>20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ROUND(Source!U114,O136)</f>
        <v>0</v>
      </c>
      <c r="G136" s="4" t="s">
        <v>161</v>
      </c>
      <c r="H136" s="4" t="s">
        <v>162</v>
      </c>
      <c r="I136" s="4"/>
      <c r="J136" s="4"/>
      <c r="K136" s="4">
        <v>207</v>
      </c>
      <c r="L136" s="4">
        <v>21</v>
      </c>
      <c r="M136" s="4">
        <v>3</v>
      </c>
      <c r="N136" s="4" t="s">
        <v>3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208</v>
      </c>
      <c r="F137" s="4">
        <f>ROUND(Source!V114,O137)</f>
        <v>0</v>
      </c>
      <c r="G137" s="4" t="s">
        <v>163</v>
      </c>
      <c r="H137" s="4" t="s">
        <v>164</v>
      </c>
      <c r="I137" s="4"/>
      <c r="J137" s="4"/>
      <c r="K137" s="4">
        <v>208</v>
      </c>
      <c r="L137" s="4">
        <v>22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</v>
      </c>
      <c r="G138" s="4" t="s">
        <v>165</v>
      </c>
      <c r="H138" s="4" t="s">
        <v>166</v>
      </c>
      <c r="I138" s="4"/>
      <c r="J138" s="4"/>
      <c r="K138" s="4">
        <v>209</v>
      </c>
      <c r="L138" s="4">
        <v>23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0</v>
      </c>
      <c r="G139" s="4" t="s">
        <v>167</v>
      </c>
      <c r="H139" s="4" t="s">
        <v>168</v>
      </c>
      <c r="I139" s="4"/>
      <c r="J139" s="4"/>
      <c r="K139" s="4">
        <v>233</v>
      </c>
      <c r="L139" s="4">
        <v>24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0</v>
      </c>
      <c r="G140" s="4" t="s">
        <v>169</v>
      </c>
      <c r="H140" s="4" t="s">
        <v>170</v>
      </c>
      <c r="I140" s="4"/>
      <c r="J140" s="4"/>
      <c r="K140" s="4">
        <v>210</v>
      </c>
      <c r="L140" s="4">
        <v>25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0</v>
      </c>
      <c r="G141" s="4" t="s">
        <v>171</v>
      </c>
      <c r="H141" s="4" t="s">
        <v>172</v>
      </c>
      <c r="I141" s="4"/>
      <c r="J141" s="4"/>
      <c r="K141" s="4">
        <v>211</v>
      </c>
      <c r="L141" s="4">
        <v>26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88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133357.73000000001</v>
      </c>
      <c r="G142" s="4" t="s">
        <v>173</v>
      </c>
      <c r="H142" s="4" t="s">
        <v>174</v>
      </c>
      <c r="I142" s="4"/>
      <c r="J142" s="4"/>
      <c r="K142" s="4">
        <v>224</v>
      </c>
      <c r="L142" s="4">
        <v>27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133357.73000000001</v>
      </c>
      <c r="X142" s="4">
        <v>1</v>
      </c>
      <c r="Y142" s="4">
        <v>133357.73000000001</v>
      </c>
      <c r="Z142" s="4"/>
      <c r="AA142" s="4"/>
      <c r="AB142" s="4"/>
    </row>
    <row r="144" spans="1:88" x14ac:dyDescent="0.2">
      <c r="A144" s="1">
        <v>4</v>
      </c>
      <c r="B144" s="1">
        <v>1</v>
      </c>
      <c r="C144" s="1"/>
      <c r="D144" s="1">
        <f>ROW(A151)</f>
        <v>151</v>
      </c>
      <c r="E144" s="1"/>
      <c r="F144" s="1" t="s">
        <v>23</v>
      </c>
      <c r="G144" s="1" t="s">
        <v>261</v>
      </c>
      <c r="H144" s="1" t="s">
        <v>3</v>
      </c>
      <c r="I144" s="1">
        <v>0</v>
      </c>
      <c r="J144" s="1"/>
      <c r="K144" s="1">
        <v>-1</v>
      </c>
      <c r="L144" s="1"/>
      <c r="M144" s="1" t="s">
        <v>3</v>
      </c>
      <c r="N144" s="1"/>
      <c r="O144" s="1"/>
      <c r="P144" s="1"/>
      <c r="Q144" s="1"/>
      <c r="R144" s="1"/>
      <c r="S144" s="1">
        <v>0</v>
      </c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95">B151</f>
        <v>1</v>
      </c>
      <c r="C146" s="2">
        <f t="shared" si="95"/>
        <v>4</v>
      </c>
      <c r="D146" s="2">
        <f t="shared" si="95"/>
        <v>144</v>
      </c>
      <c r="E146" s="2">
        <f t="shared" si="95"/>
        <v>0</v>
      </c>
      <c r="F146" s="2" t="str">
        <f t="shared" si="95"/>
        <v>Новый раздел</v>
      </c>
      <c r="G146" s="2" t="str">
        <f t="shared" si="95"/>
        <v>Оборудование</v>
      </c>
      <c r="H146" s="2"/>
      <c r="I146" s="2"/>
      <c r="J146" s="2"/>
      <c r="K146" s="2"/>
      <c r="L146" s="2"/>
      <c r="M146" s="2"/>
      <c r="N146" s="2"/>
      <c r="O146" s="2">
        <f t="shared" ref="O146:AT146" si="96">O151</f>
        <v>87615.28</v>
      </c>
      <c r="P146" s="2">
        <f t="shared" si="96"/>
        <v>87615.28</v>
      </c>
      <c r="Q146" s="2">
        <f t="shared" si="96"/>
        <v>0</v>
      </c>
      <c r="R146" s="2">
        <f t="shared" si="96"/>
        <v>0</v>
      </c>
      <c r="S146" s="2">
        <f t="shared" si="96"/>
        <v>0</v>
      </c>
      <c r="T146" s="2">
        <f t="shared" si="96"/>
        <v>0</v>
      </c>
      <c r="U146" s="2">
        <f t="shared" si="96"/>
        <v>0</v>
      </c>
      <c r="V146" s="2">
        <f t="shared" si="96"/>
        <v>0</v>
      </c>
      <c r="W146" s="2">
        <f t="shared" si="96"/>
        <v>0</v>
      </c>
      <c r="X146" s="2">
        <f t="shared" si="96"/>
        <v>0</v>
      </c>
      <c r="Y146" s="2">
        <f t="shared" si="96"/>
        <v>0</v>
      </c>
      <c r="Z146" s="2">
        <f t="shared" si="96"/>
        <v>0</v>
      </c>
      <c r="AA146" s="2">
        <f t="shared" si="96"/>
        <v>0</v>
      </c>
      <c r="AB146" s="2">
        <f t="shared" si="96"/>
        <v>87615.28</v>
      </c>
      <c r="AC146" s="2">
        <f t="shared" si="96"/>
        <v>87615.28</v>
      </c>
      <c r="AD146" s="2">
        <f t="shared" si="96"/>
        <v>0</v>
      </c>
      <c r="AE146" s="2">
        <f t="shared" si="96"/>
        <v>0</v>
      </c>
      <c r="AF146" s="2">
        <f t="shared" si="96"/>
        <v>0</v>
      </c>
      <c r="AG146" s="2">
        <f t="shared" si="96"/>
        <v>0</v>
      </c>
      <c r="AH146" s="2">
        <f t="shared" si="96"/>
        <v>0</v>
      </c>
      <c r="AI146" s="2">
        <f t="shared" si="96"/>
        <v>0</v>
      </c>
      <c r="AJ146" s="2">
        <f t="shared" si="96"/>
        <v>0</v>
      </c>
      <c r="AK146" s="2">
        <f t="shared" si="96"/>
        <v>0</v>
      </c>
      <c r="AL146" s="2">
        <f t="shared" si="96"/>
        <v>0</v>
      </c>
      <c r="AM146" s="2">
        <f t="shared" si="96"/>
        <v>0</v>
      </c>
      <c r="AN146" s="2">
        <f t="shared" si="96"/>
        <v>0</v>
      </c>
      <c r="AO146" s="2">
        <f t="shared" si="96"/>
        <v>0</v>
      </c>
      <c r="AP146" s="2">
        <f t="shared" si="96"/>
        <v>87615.28</v>
      </c>
      <c r="AQ146" s="2">
        <f t="shared" si="96"/>
        <v>0</v>
      </c>
      <c r="AR146" s="2">
        <f t="shared" si="96"/>
        <v>87615.28</v>
      </c>
      <c r="AS146" s="2">
        <f t="shared" si="96"/>
        <v>0</v>
      </c>
      <c r="AT146" s="2">
        <f t="shared" si="96"/>
        <v>0</v>
      </c>
      <c r="AU146" s="2">
        <f t="shared" ref="AU146:BZ146" si="97">AU151</f>
        <v>0</v>
      </c>
      <c r="AV146" s="2">
        <f t="shared" si="97"/>
        <v>87615.28</v>
      </c>
      <c r="AW146" s="2">
        <f t="shared" si="97"/>
        <v>0</v>
      </c>
      <c r="AX146" s="2">
        <f t="shared" si="97"/>
        <v>0</v>
      </c>
      <c r="AY146" s="2">
        <f t="shared" si="97"/>
        <v>0</v>
      </c>
      <c r="AZ146" s="2">
        <f t="shared" si="97"/>
        <v>87615.28</v>
      </c>
      <c r="BA146" s="2">
        <f t="shared" si="97"/>
        <v>0</v>
      </c>
      <c r="BB146" s="2">
        <f t="shared" si="97"/>
        <v>0</v>
      </c>
      <c r="BC146" s="2">
        <f t="shared" si="97"/>
        <v>0</v>
      </c>
      <c r="BD146" s="2">
        <f t="shared" si="97"/>
        <v>0</v>
      </c>
      <c r="BE146" s="2">
        <f t="shared" si="97"/>
        <v>0</v>
      </c>
      <c r="BF146" s="2">
        <f t="shared" si="97"/>
        <v>0</v>
      </c>
      <c r="BG146" s="2">
        <f t="shared" si="97"/>
        <v>0</v>
      </c>
      <c r="BH146" s="2">
        <f t="shared" si="97"/>
        <v>0</v>
      </c>
      <c r="BI146" s="2">
        <f t="shared" si="97"/>
        <v>0</v>
      </c>
      <c r="BJ146" s="2">
        <f t="shared" si="97"/>
        <v>0</v>
      </c>
      <c r="BK146" s="2">
        <f t="shared" si="97"/>
        <v>0</v>
      </c>
      <c r="BL146" s="2">
        <f t="shared" si="97"/>
        <v>0</v>
      </c>
      <c r="BM146" s="2">
        <f t="shared" si="97"/>
        <v>0</v>
      </c>
      <c r="BN146" s="2">
        <f t="shared" si="97"/>
        <v>0</v>
      </c>
      <c r="BO146" s="2">
        <f t="shared" si="97"/>
        <v>0</v>
      </c>
      <c r="BP146" s="2">
        <f t="shared" si="97"/>
        <v>0</v>
      </c>
      <c r="BQ146" s="2">
        <f t="shared" si="97"/>
        <v>0</v>
      </c>
      <c r="BR146" s="2">
        <f t="shared" si="97"/>
        <v>0</v>
      </c>
      <c r="BS146" s="2">
        <f t="shared" si="97"/>
        <v>0</v>
      </c>
      <c r="BT146" s="2">
        <f t="shared" si="97"/>
        <v>0</v>
      </c>
      <c r="BU146" s="2">
        <f t="shared" si="97"/>
        <v>0</v>
      </c>
      <c r="BV146" s="2">
        <f t="shared" si="97"/>
        <v>0</v>
      </c>
      <c r="BW146" s="2">
        <f t="shared" si="97"/>
        <v>0</v>
      </c>
      <c r="BX146" s="2">
        <f t="shared" si="97"/>
        <v>0</v>
      </c>
      <c r="BY146" s="2">
        <f t="shared" si="97"/>
        <v>87615.28</v>
      </c>
      <c r="BZ146" s="2">
        <f t="shared" si="97"/>
        <v>0</v>
      </c>
      <c r="CA146" s="2">
        <f t="shared" ref="CA146:DF146" si="98">CA151</f>
        <v>87615.28</v>
      </c>
      <c r="CB146" s="2">
        <f t="shared" si="98"/>
        <v>0</v>
      </c>
      <c r="CC146" s="2">
        <f t="shared" si="98"/>
        <v>0</v>
      </c>
      <c r="CD146" s="2">
        <f t="shared" si="98"/>
        <v>0</v>
      </c>
      <c r="CE146" s="2">
        <f t="shared" si="98"/>
        <v>87615.28</v>
      </c>
      <c r="CF146" s="2">
        <f t="shared" si="98"/>
        <v>0</v>
      </c>
      <c r="CG146" s="2">
        <f t="shared" si="98"/>
        <v>0</v>
      </c>
      <c r="CH146" s="2">
        <f t="shared" si="98"/>
        <v>0</v>
      </c>
      <c r="CI146" s="2">
        <f t="shared" si="98"/>
        <v>87615.28</v>
      </c>
      <c r="CJ146" s="2">
        <f t="shared" si="98"/>
        <v>0</v>
      </c>
      <c r="CK146" s="2">
        <f t="shared" si="98"/>
        <v>0</v>
      </c>
      <c r="CL146" s="2">
        <f t="shared" si="98"/>
        <v>0</v>
      </c>
      <c r="CM146" s="2">
        <f t="shared" si="98"/>
        <v>0</v>
      </c>
      <c r="CN146" s="2">
        <f t="shared" si="98"/>
        <v>0</v>
      </c>
      <c r="CO146" s="2">
        <f t="shared" si="98"/>
        <v>0</v>
      </c>
      <c r="CP146" s="2">
        <f t="shared" si="98"/>
        <v>0</v>
      </c>
      <c r="CQ146" s="2">
        <f t="shared" si="98"/>
        <v>0</v>
      </c>
      <c r="CR146" s="2">
        <f t="shared" si="98"/>
        <v>0</v>
      </c>
      <c r="CS146" s="2">
        <f t="shared" si="98"/>
        <v>0</v>
      </c>
      <c r="CT146" s="2">
        <f t="shared" si="98"/>
        <v>0</v>
      </c>
      <c r="CU146" s="2">
        <f t="shared" si="98"/>
        <v>0</v>
      </c>
      <c r="CV146" s="2">
        <f t="shared" si="98"/>
        <v>0</v>
      </c>
      <c r="CW146" s="2">
        <f t="shared" si="98"/>
        <v>0</v>
      </c>
      <c r="CX146" s="2">
        <f t="shared" si="98"/>
        <v>0</v>
      </c>
      <c r="CY146" s="2">
        <f t="shared" si="98"/>
        <v>0</v>
      </c>
      <c r="CZ146" s="2">
        <f t="shared" si="98"/>
        <v>0</v>
      </c>
      <c r="DA146" s="2">
        <f t="shared" si="98"/>
        <v>0</v>
      </c>
      <c r="DB146" s="2">
        <f t="shared" si="98"/>
        <v>0</v>
      </c>
      <c r="DC146" s="2">
        <f t="shared" si="98"/>
        <v>0</v>
      </c>
      <c r="DD146" s="2">
        <f t="shared" si="98"/>
        <v>0</v>
      </c>
      <c r="DE146" s="2">
        <f t="shared" si="98"/>
        <v>0</v>
      </c>
      <c r="DF146" s="2">
        <f t="shared" si="98"/>
        <v>0</v>
      </c>
      <c r="DG146" s="3">
        <f t="shared" ref="DG146:EL146" si="99">DG151</f>
        <v>0</v>
      </c>
      <c r="DH146" s="3">
        <f t="shared" si="99"/>
        <v>0</v>
      </c>
      <c r="DI146" s="3">
        <f t="shared" si="99"/>
        <v>0</v>
      </c>
      <c r="DJ146" s="3">
        <f t="shared" si="99"/>
        <v>0</v>
      </c>
      <c r="DK146" s="3">
        <f t="shared" si="99"/>
        <v>0</v>
      </c>
      <c r="DL146" s="3">
        <f t="shared" si="99"/>
        <v>0</v>
      </c>
      <c r="DM146" s="3">
        <f t="shared" si="99"/>
        <v>0</v>
      </c>
      <c r="DN146" s="3">
        <f t="shared" si="99"/>
        <v>0</v>
      </c>
      <c r="DO146" s="3">
        <f t="shared" si="99"/>
        <v>0</v>
      </c>
      <c r="DP146" s="3">
        <f t="shared" si="99"/>
        <v>0</v>
      </c>
      <c r="DQ146" s="3">
        <f t="shared" si="99"/>
        <v>0</v>
      </c>
      <c r="DR146" s="3">
        <f t="shared" si="99"/>
        <v>0</v>
      </c>
      <c r="DS146" s="3">
        <f t="shared" si="99"/>
        <v>0</v>
      </c>
      <c r="DT146" s="3">
        <f t="shared" si="99"/>
        <v>0</v>
      </c>
      <c r="DU146" s="3">
        <f t="shared" si="99"/>
        <v>0</v>
      </c>
      <c r="DV146" s="3">
        <f t="shared" si="99"/>
        <v>0</v>
      </c>
      <c r="DW146" s="3">
        <f t="shared" si="99"/>
        <v>0</v>
      </c>
      <c r="DX146" s="3">
        <f t="shared" si="99"/>
        <v>0</v>
      </c>
      <c r="DY146" s="3">
        <f t="shared" si="99"/>
        <v>0</v>
      </c>
      <c r="DZ146" s="3">
        <f t="shared" si="99"/>
        <v>0</v>
      </c>
      <c r="EA146" s="3">
        <f t="shared" si="99"/>
        <v>0</v>
      </c>
      <c r="EB146" s="3">
        <f t="shared" si="99"/>
        <v>0</v>
      </c>
      <c r="EC146" s="3">
        <f t="shared" si="99"/>
        <v>0</v>
      </c>
      <c r="ED146" s="3">
        <f t="shared" si="99"/>
        <v>0</v>
      </c>
      <c r="EE146" s="3">
        <f t="shared" si="99"/>
        <v>0</v>
      </c>
      <c r="EF146" s="3">
        <f t="shared" si="99"/>
        <v>0</v>
      </c>
      <c r="EG146" s="3">
        <f t="shared" si="99"/>
        <v>0</v>
      </c>
      <c r="EH146" s="3">
        <f t="shared" si="99"/>
        <v>0</v>
      </c>
      <c r="EI146" s="3">
        <f t="shared" si="99"/>
        <v>0</v>
      </c>
      <c r="EJ146" s="3">
        <f t="shared" si="99"/>
        <v>0</v>
      </c>
      <c r="EK146" s="3">
        <f t="shared" si="99"/>
        <v>0</v>
      </c>
      <c r="EL146" s="3">
        <f t="shared" si="99"/>
        <v>0</v>
      </c>
      <c r="EM146" s="3">
        <f t="shared" ref="EM146:FR146" si="100">EM151</f>
        <v>0</v>
      </c>
      <c r="EN146" s="3">
        <f t="shared" si="100"/>
        <v>0</v>
      </c>
      <c r="EO146" s="3">
        <f t="shared" si="100"/>
        <v>0</v>
      </c>
      <c r="EP146" s="3">
        <f t="shared" si="100"/>
        <v>0</v>
      </c>
      <c r="EQ146" s="3">
        <f t="shared" si="100"/>
        <v>0</v>
      </c>
      <c r="ER146" s="3">
        <f t="shared" si="100"/>
        <v>0</v>
      </c>
      <c r="ES146" s="3">
        <f t="shared" si="100"/>
        <v>0</v>
      </c>
      <c r="ET146" s="3">
        <f t="shared" si="100"/>
        <v>0</v>
      </c>
      <c r="EU146" s="3">
        <f t="shared" si="100"/>
        <v>0</v>
      </c>
      <c r="EV146" s="3">
        <f t="shared" si="100"/>
        <v>0</v>
      </c>
      <c r="EW146" s="3">
        <f t="shared" si="100"/>
        <v>0</v>
      </c>
      <c r="EX146" s="3">
        <f t="shared" si="100"/>
        <v>0</v>
      </c>
      <c r="EY146" s="3">
        <f t="shared" si="100"/>
        <v>0</v>
      </c>
      <c r="EZ146" s="3">
        <f t="shared" si="100"/>
        <v>0</v>
      </c>
      <c r="FA146" s="3">
        <f t="shared" si="100"/>
        <v>0</v>
      </c>
      <c r="FB146" s="3">
        <f t="shared" si="100"/>
        <v>0</v>
      </c>
      <c r="FC146" s="3">
        <f t="shared" si="100"/>
        <v>0</v>
      </c>
      <c r="FD146" s="3">
        <f t="shared" si="100"/>
        <v>0</v>
      </c>
      <c r="FE146" s="3">
        <f t="shared" si="100"/>
        <v>0</v>
      </c>
      <c r="FF146" s="3">
        <f t="shared" si="100"/>
        <v>0</v>
      </c>
      <c r="FG146" s="3">
        <f t="shared" si="100"/>
        <v>0</v>
      </c>
      <c r="FH146" s="3">
        <f t="shared" si="100"/>
        <v>0</v>
      </c>
      <c r="FI146" s="3">
        <f t="shared" si="100"/>
        <v>0</v>
      </c>
      <c r="FJ146" s="3">
        <f t="shared" si="100"/>
        <v>0</v>
      </c>
      <c r="FK146" s="3">
        <f t="shared" si="100"/>
        <v>0</v>
      </c>
      <c r="FL146" s="3">
        <f t="shared" si="100"/>
        <v>0</v>
      </c>
      <c r="FM146" s="3">
        <f t="shared" si="100"/>
        <v>0</v>
      </c>
      <c r="FN146" s="3">
        <f t="shared" si="100"/>
        <v>0</v>
      </c>
      <c r="FO146" s="3">
        <f t="shared" si="100"/>
        <v>0</v>
      </c>
      <c r="FP146" s="3">
        <f t="shared" si="100"/>
        <v>0</v>
      </c>
      <c r="FQ146" s="3">
        <f t="shared" si="100"/>
        <v>0</v>
      </c>
      <c r="FR146" s="3">
        <f t="shared" si="100"/>
        <v>0</v>
      </c>
      <c r="FS146" s="3">
        <f t="shared" ref="FS146:GX146" si="101">FS151</f>
        <v>0</v>
      </c>
      <c r="FT146" s="3">
        <f t="shared" si="101"/>
        <v>0</v>
      </c>
      <c r="FU146" s="3">
        <f t="shared" si="101"/>
        <v>0</v>
      </c>
      <c r="FV146" s="3">
        <f t="shared" si="101"/>
        <v>0</v>
      </c>
      <c r="FW146" s="3">
        <f t="shared" si="101"/>
        <v>0</v>
      </c>
      <c r="FX146" s="3">
        <f t="shared" si="101"/>
        <v>0</v>
      </c>
      <c r="FY146" s="3">
        <f t="shared" si="101"/>
        <v>0</v>
      </c>
      <c r="FZ146" s="3">
        <f t="shared" si="101"/>
        <v>0</v>
      </c>
      <c r="GA146" s="3">
        <f t="shared" si="101"/>
        <v>0</v>
      </c>
      <c r="GB146" s="3">
        <f t="shared" si="101"/>
        <v>0</v>
      </c>
      <c r="GC146" s="3">
        <f t="shared" si="101"/>
        <v>0</v>
      </c>
      <c r="GD146" s="3">
        <f t="shared" si="101"/>
        <v>0</v>
      </c>
      <c r="GE146" s="3">
        <f t="shared" si="101"/>
        <v>0</v>
      </c>
      <c r="GF146" s="3">
        <f t="shared" si="101"/>
        <v>0</v>
      </c>
      <c r="GG146" s="3">
        <f t="shared" si="101"/>
        <v>0</v>
      </c>
      <c r="GH146" s="3">
        <f t="shared" si="101"/>
        <v>0</v>
      </c>
      <c r="GI146" s="3">
        <f t="shared" si="101"/>
        <v>0</v>
      </c>
      <c r="GJ146" s="3">
        <f t="shared" si="101"/>
        <v>0</v>
      </c>
      <c r="GK146" s="3">
        <f t="shared" si="101"/>
        <v>0</v>
      </c>
      <c r="GL146" s="3">
        <f t="shared" si="101"/>
        <v>0</v>
      </c>
      <c r="GM146" s="3">
        <f t="shared" si="101"/>
        <v>0</v>
      </c>
      <c r="GN146" s="3">
        <f t="shared" si="101"/>
        <v>0</v>
      </c>
      <c r="GO146" s="3">
        <f t="shared" si="101"/>
        <v>0</v>
      </c>
      <c r="GP146" s="3">
        <f t="shared" si="101"/>
        <v>0</v>
      </c>
      <c r="GQ146" s="3">
        <f t="shared" si="101"/>
        <v>0</v>
      </c>
      <c r="GR146" s="3">
        <f t="shared" si="101"/>
        <v>0</v>
      </c>
      <c r="GS146" s="3">
        <f t="shared" si="101"/>
        <v>0</v>
      </c>
      <c r="GT146" s="3">
        <f t="shared" si="101"/>
        <v>0</v>
      </c>
      <c r="GU146" s="3">
        <f t="shared" si="101"/>
        <v>0</v>
      </c>
      <c r="GV146" s="3">
        <f t="shared" si="101"/>
        <v>0</v>
      </c>
      <c r="GW146" s="3">
        <f t="shared" si="101"/>
        <v>0</v>
      </c>
      <c r="GX146" s="3">
        <f t="shared" si="101"/>
        <v>0</v>
      </c>
    </row>
    <row r="148" spans="1:245" x14ac:dyDescent="0.2">
      <c r="A148">
        <v>17</v>
      </c>
      <c r="B148">
        <v>1</v>
      </c>
      <c r="E148" t="s">
        <v>262</v>
      </c>
      <c r="F148" t="s">
        <v>263</v>
      </c>
      <c r="G148" t="s">
        <v>264</v>
      </c>
      <c r="H148" t="s">
        <v>27</v>
      </c>
      <c r="I148">
        <v>1</v>
      </c>
      <c r="J148">
        <v>0</v>
      </c>
      <c r="K148">
        <v>1</v>
      </c>
      <c r="O148">
        <f>ROUND(CP148,2)</f>
        <v>78945.95</v>
      </c>
      <c r="P148">
        <f>ROUND(CQ148*I148,2)</f>
        <v>78945.95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>ROUND(CU148*I148,2)</f>
        <v>0</v>
      </c>
      <c r="U148">
        <f>ROUND(CV148*I148,7)</f>
        <v>0</v>
      </c>
      <c r="V148">
        <f>ROUND(CW148*I148,7)</f>
        <v>0</v>
      </c>
      <c r="W148">
        <f>ROUND(CX148*I148,2)</f>
        <v>0</v>
      </c>
      <c r="X148">
        <f>ROUND(CY148,2)</f>
        <v>0</v>
      </c>
      <c r="Y148">
        <f>ROUND(CZ148,2)</f>
        <v>0</v>
      </c>
      <c r="AA148">
        <v>55955004</v>
      </c>
      <c r="AB148">
        <f>ROUND((AC148+AD148+AF148),6)</f>
        <v>78945.95</v>
      </c>
      <c r="AC148">
        <f t="shared" ref="AC148:AF149" si="102">ROUND((ES148),6)</f>
        <v>78945.95</v>
      </c>
      <c r="AD148">
        <f t="shared" si="102"/>
        <v>0</v>
      </c>
      <c r="AE148">
        <f t="shared" si="102"/>
        <v>0</v>
      </c>
      <c r="AF148">
        <f t="shared" si="102"/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78945.95</v>
      </c>
      <c r="AL148">
        <v>78945.95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3</v>
      </c>
      <c r="BJ148" t="s">
        <v>263</v>
      </c>
      <c r="BM148">
        <v>902</v>
      </c>
      <c r="BN148">
        <v>0</v>
      </c>
      <c r="BO148" t="s">
        <v>3</v>
      </c>
      <c r="BP148">
        <v>0</v>
      </c>
      <c r="BQ148">
        <v>92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(P148+Q148+S148+R148)</f>
        <v>78945.95</v>
      </c>
      <c r="CQ148">
        <f>ROUND(AL148,2)</f>
        <v>78945.95</v>
      </c>
      <c r="CR148">
        <f>ROUND(AM148,2)</f>
        <v>0</v>
      </c>
      <c r="CS148">
        <f>ROUND(AN148*BS148,2)</f>
        <v>0</v>
      </c>
      <c r="CT148">
        <f>ROUND(AO148*BA148,2)</f>
        <v>0</v>
      </c>
      <c r="CU148">
        <f t="shared" ref="CU148:CX149" si="103">AG148</f>
        <v>0</v>
      </c>
      <c r="CV148">
        <f t="shared" si="103"/>
        <v>0</v>
      </c>
      <c r="CW148">
        <f t="shared" si="103"/>
        <v>0</v>
      </c>
      <c r="CX148">
        <f t="shared" si="103"/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27</v>
      </c>
      <c r="DW148" t="s">
        <v>27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54777502</v>
      </c>
      <c r="EF148">
        <v>92</v>
      </c>
      <c r="EG148" t="s">
        <v>265</v>
      </c>
      <c r="EH148">
        <v>0</v>
      </c>
      <c r="EI148" t="s">
        <v>3</v>
      </c>
      <c r="EJ148">
        <v>3</v>
      </c>
      <c r="EK148">
        <v>902</v>
      </c>
      <c r="EL148" t="s">
        <v>265</v>
      </c>
      <c r="EM148" t="s">
        <v>266</v>
      </c>
      <c r="EO148" t="s">
        <v>3</v>
      </c>
      <c r="EQ148">
        <v>16</v>
      </c>
      <c r="ER148">
        <v>63986.31</v>
      </c>
      <c r="ES148">
        <v>78945.95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78945.95</v>
      </c>
      <c r="FQ148">
        <v>0</v>
      </c>
      <c r="FR148">
        <f>P148</f>
        <v>78945.95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-1180307448</v>
      </c>
      <c r="GG148">
        <v>2</v>
      </c>
      <c r="GH148">
        <v>3</v>
      </c>
      <c r="GI148">
        <v>-2</v>
      </c>
      <c r="GJ148">
        <v>0</v>
      </c>
      <c r="GK148">
        <v>0</v>
      </c>
      <c r="GL148">
        <f>ROUND(IF(AND(BH148=3,BI148=3,FS148&lt;&gt;0),P148,0),2)</f>
        <v>0</v>
      </c>
      <c r="GM148">
        <f>ROUND(O148+X148+Y148,2)+GX148</f>
        <v>78945.95</v>
      </c>
      <c r="GN148">
        <f>IF(OR(BI148=0,BI148=1),GM148-GX148,0)</f>
        <v>0</v>
      </c>
      <c r="GO148">
        <f>IF(BI148=2,GM148-GX148,0)</f>
        <v>0</v>
      </c>
      <c r="GP148">
        <f>IF(BI148=4,GM148-GX148,0)</f>
        <v>0</v>
      </c>
      <c r="GR148">
        <v>1</v>
      </c>
      <c r="GS148">
        <v>1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H148">
        <f>ROUND(ROUND(AL148,2)*I148,2)</f>
        <v>78945.95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17</v>
      </c>
      <c r="B149">
        <v>1</v>
      </c>
      <c r="E149" t="s">
        <v>267</v>
      </c>
      <c r="F149" t="s">
        <v>268</v>
      </c>
      <c r="G149" t="s">
        <v>269</v>
      </c>
      <c r="H149" t="s">
        <v>27</v>
      </c>
      <c r="I149">
        <v>1</v>
      </c>
      <c r="J149">
        <v>0</v>
      </c>
      <c r="K149">
        <v>1</v>
      </c>
      <c r="O149">
        <f>ROUND(CP149,2)</f>
        <v>8669.33</v>
      </c>
      <c r="P149">
        <f>ROUND(CQ149*I149,2)</f>
        <v>8669.33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ROUND(CV149*I149,7)</f>
        <v>0</v>
      </c>
      <c r="V149">
        <f>ROUND(CW149*I149,7)</f>
        <v>0</v>
      </c>
      <c r="W149">
        <f>ROUND(CX149*I149,2)</f>
        <v>0</v>
      </c>
      <c r="X149">
        <f>ROUND(CY149,2)</f>
        <v>0</v>
      </c>
      <c r="Y149">
        <f>ROUND(CZ149,2)</f>
        <v>0</v>
      </c>
      <c r="AA149">
        <v>55955004</v>
      </c>
      <c r="AB149">
        <f>ROUND((AC149+AD149+AF149),6)</f>
        <v>8669.33</v>
      </c>
      <c r="AC149">
        <f t="shared" si="102"/>
        <v>8669.33</v>
      </c>
      <c r="AD149">
        <f t="shared" si="102"/>
        <v>0</v>
      </c>
      <c r="AE149">
        <f t="shared" si="102"/>
        <v>0</v>
      </c>
      <c r="AF149">
        <f t="shared" si="102"/>
        <v>0</v>
      </c>
      <c r="AG149">
        <f>ROUND((AP149),6)</f>
        <v>0</v>
      </c>
      <c r="AH149">
        <f>(EW149)</f>
        <v>0</v>
      </c>
      <c r="AI149">
        <f>(EX149)</f>
        <v>0</v>
      </c>
      <c r="AJ149">
        <f>(AS149)</f>
        <v>0</v>
      </c>
      <c r="AK149">
        <v>8669.33</v>
      </c>
      <c r="AL149">
        <v>8669.33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3</v>
      </c>
      <c r="BJ149" t="s">
        <v>268</v>
      </c>
      <c r="BM149">
        <v>902</v>
      </c>
      <c r="BN149">
        <v>0</v>
      </c>
      <c r="BO149" t="s">
        <v>3</v>
      </c>
      <c r="BP149">
        <v>0</v>
      </c>
      <c r="BQ149">
        <v>92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8669.33</v>
      </c>
      <c r="CQ149">
        <f>ROUND(AL149,2)</f>
        <v>8669.33</v>
      </c>
      <c r="CR149">
        <f>ROUND(AM149,2)</f>
        <v>0</v>
      </c>
      <c r="CS149">
        <f>ROUND(AN149*BS149,2)</f>
        <v>0</v>
      </c>
      <c r="CT149">
        <f>ROUND(AO149*BA149,2)</f>
        <v>0</v>
      </c>
      <c r="CU149">
        <f t="shared" si="103"/>
        <v>0</v>
      </c>
      <c r="CV149">
        <f t="shared" si="103"/>
        <v>0</v>
      </c>
      <c r="CW149">
        <f t="shared" si="103"/>
        <v>0</v>
      </c>
      <c r="CX149">
        <f t="shared" si="103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27</v>
      </c>
      <c r="DW149" t="s">
        <v>27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54777502</v>
      </c>
      <c r="EF149">
        <v>92</v>
      </c>
      <c r="EG149" t="s">
        <v>265</v>
      </c>
      <c r="EH149">
        <v>0</v>
      </c>
      <c r="EI149" t="s">
        <v>3</v>
      </c>
      <c r="EJ149">
        <v>3</v>
      </c>
      <c r="EK149">
        <v>902</v>
      </c>
      <c r="EL149" t="s">
        <v>265</v>
      </c>
      <c r="EM149" t="s">
        <v>266</v>
      </c>
      <c r="EO149" t="s">
        <v>3</v>
      </c>
      <c r="EQ149">
        <v>16</v>
      </c>
      <c r="ER149">
        <v>7881.21</v>
      </c>
      <c r="ES149">
        <v>8669.33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8669.33</v>
      </c>
      <c r="FQ149">
        <v>0</v>
      </c>
      <c r="FR149">
        <f>P149</f>
        <v>8669.33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-338797828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8669.33</v>
      </c>
      <c r="GN149">
        <f>IF(OR(BI149=0,BI149=1),GM149-GX149,0)</f>
        <v>0</v>
      </c>
      <c r="GO149">
        <f>IF(BI149=2,GM149-GX149,0)</f>
        <v>0</v>
      </c>
      <c r="GP149">
        <f>IF(BI149=4,GM149-GX149,0)</f>
        <v>0</v>
      </c>
      <c r="GR149">
        <v>1</v>
      </c>
      <c r="GS149">
        <v>1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H149">
        <f>ROUND(ROUND(AL149,2)*I149,2)</f>
        <v>8669.33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1" spans="1:245" x14ac:dyDescent="0.2">
      <c r="A151" s="2">
        <v>51</v>
      </c>
      <c r="B151" s="2">
        <f>B144</f>
        <v>1</v>
      </c>
      <c r="C151" s="2">
        <f>A144</f>
        <v>4</v>
      </c>
      <c r="D151" s="2">
        <f>ROW(A144)</f>
        <v>144</v>
      </c>
      <c r="E151" s="2"/>
      <c r="F151" s="2" t="str">
        <f>IF(F144&lt;&gt;"",F144,"")</f>
        <v>Новый раздел</v>
      </c>
      <c r="G151" s="2" t="str">
        <f>IF(G144&lt;&gt;"",G144,"")</f>
        <v>Оборудование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04">ROUND(AB151,2)</f>
        <v>87615.28</v>
      </c>
      <c r="P151" s="2">
        <f t="shared" si="104"/>
        <v>87615.28</v>
      </c>
      <c r="Q151" s="2">
        <f t="shared" si="104"/>
        <v>0</v>
      </c>
      <c r="R151" s="2">
        <f t="shared" si="104"/>
        <v>0</v>
      </c>
      <c r="S151" s="2">
        <f t="shared" si="104"/>
        <v>0</v>
      </c>
      <c r="T151" s="2">
        <f t="shared" si="104"/>
        <v>0</v>
      </c>
      <c r="U151" s="2">
        <f>AH151</f>
        <v>0</v>
      </c>
      <c r="V151" s="2">
        <f>AI151</f>
        <v>0</v>
      </c>
      <c r="W151" s="2">
        <f>ROUND(AJ151,2)</f>
        <v>0</v>
      </c>
      <c r="X151" s="2">
        <f>ROUND(AK151,2)</f>
        <v>0</v>
      </c>
      <c r="Y151" s="2">
        <f>ROUND(AL151,2)</f>
        <v>0</v>
      </c>
      <c r="Z151" s="2"/>
      <c r="AA151" s="2"/>
      <c r="AB151" s="2">
        <f>ROUND(SUMIF(AA148:AA149,"=55955004",O148:O149),2)</f>
        <v>87615.28</v>
      </c>
      <c r="AC151" s="2">
        <f>ROUND(SUMIF(AA148:AA149,"=55955004",P148:P149),2)</f>
        <v>87615.28</v>
      </c>
      <c r="AD151" s="2">
        <f>ROUND(SUMIF(AA148:AA149,"=55955004",Q148:Q149),2)</f>
        <v>0</v>
      </c>
      <c r="AE151" s="2">
        <f>ROUND(SUMIF(AA148:AA149,"=55955004",R148:R149),2)</f>
        <v>0</v>
      </c>
      <c r="AF151" s="2">
        <f>ROUND(SUMIF(AA148:AA149,"=55955004",S148:S149),2)</f>
        <v>0</v>
      </c>
      <c r="AG151" s="2">
        <f>ROUND(SUMIF(AA148:AA149,"=55955004",T148:T149),2)</f>
        <v>0</v>
      </c>
      <c r="AH151" s="2">
        <f>SUMIF(AA148:AA149,"=55955004",U148:U149)</f>
        <v>0</v>
      </c>
      <c r="AI151" s="2">
        <f>SUMIF(AA148:AA149,"=55955004",V148:V149)</f>
        <v>0</v>
      </c>
      <c r="AJ151" s="2">
        <f>ROUND(SUMIF(AA148:AA149,"=55955004",W148:W149),2)</f>
        <v>0</v>
      </c>
      <c r="AK151" s="2">
        <f>ROUND(SUMIF(AA148:AA149,"=55955004",X148:X149),2)</f>
        <v>0</v>
      </c>
      <c r="AL151" s="2">
        <f>ROUND(SUMIF(AA148:AA149,"=55955004",Y148:Y149),2)</f>
        <v>0</v>
      </c>
      <c r="AM151" s="2"/>
      <c r="AN151" s="2"/>
      <c r="AO151" s="2">
        <f t="shared" ref="AO151:BD151" si="105">ROUND(BX151,2)</f>
        <v>0</v>
      </c>
      <c r="AP151" s="2">
        <f t="shared" si="105"/>
        <v>87615.28</v>
      </c>
      <c r="AQ151" s="2">
        <f t="shared" si="105"/>
        <v>0</v>
      </c>
      <c r="AR151" s="2">
        <f t="shared" si="105"/>
        <v>87615.28</v>
      </c>
      <c r="AS151" s="2">
        <f t="shared" si="105"/>
        <v>0</v>
      </c>
      <c r="AT151" s="2">
        <f t="shared" si="105"/>
        <v>0</v>
      </c>
      <c r="AU151" s="2">
        <f t="shared" si="105"/>
        <v>0</v>
      </c>
      <c r="AV151" s="2">
        <f t="shared" si="105"/>
        <v>87615.28</v>
      </c>
      <c r="AW151" s="2">
        <f t="shared" si="105"/>
        <v>0</v>
      </c>
      <c r="AX151" s="2">
        <f t="shared" si="105"/>
        <v>0</v>
      </c>
      <c r="AY151" s="2">
        <f t="shared" si="105"/>
        <v>0</v>
      </c>
      <c r="AZ151" s="2">
        <f t="shared" si="105"/>
        <v>87615.28</v>
      </c>
      <c r="BA151" s="2">
        <f t="shared" si="105"/>
        <v>0</v>
      </c>
      <c r="BB151" s="2">
        <f t="shared" si="105"/>
        <v>0</v>
      </c>
      <c r="BC151" s="2">
        <f t="shared" si="105"/>
        <v>0</v>
      </c>
      <c r="BD151" s="2">
        <f t="shared" si="105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ROUND(SUMIF(AA148:AA149,"=55955004",FQ148:FQ149),2)</f>
        <v>0</v>
      </c>
      <c r="BY151" s="2">
        <f>ROUND(SUMIF(AA148:AA149,"=55955004",FR148:FR149),2)</f>
        <v>87615.28</v>
      </c>
      <c r="BZ151" s="2">
        <f>ROUND(SUMIF(AA148:AA149,"=55955004",GL148:GL149),2)</f>
        <v>0</v>
      </c>
      <c r="CA151" s="2">
        <f>ROUND(SUMIF(AA148:AA149,"=55955004",GM148:GM149),2)</f>
        <v>87615.28</v>
      </c>
      <c r="CB151" s="2">
        <f>ROUND(SUMIF(AA148:AA149,"=55955004",GN148:GN149),2)</f>
        <v>0</v>
      </c>
      <c r="CC151" s="2">
        <f>ROUND(SUMIF(AA148:AA149,"=55955004",GO148:GO149),2)</f>
        <v>0</v>
      </c>
      <c r="CD151" s="2">
        <f>ROUND(SUMIF(AA148:AA149,"=55955004",GP148:GP149),2)</f>
        <v>0</v>
      </c>
      <c r="CE151" s="2">
        <f>AC151-BX151</f>
        <v>87615.28</v>
      </c>
      <c r="CF151" s="2">
        <f>AC151-BY151</f>
        <v>0</v>
      </c>
      <c r="CG151" s="2">
        <f>BX151-BZ151</f>
        <v>0</v>
      </c>
      <c r="CH151" s="2">
        <f>AC151-BX151-BY151+BZ151</f>
        <v>0</v>
      </c>
      <c r="CI151" s="2">
        <f>BY151-BZ151</f>
        <v>87615.28</v>
      </c>
      <c r="CJ151" s="2">
        <f>ROUND(SUMIF(AA148:AA149,"=55955004",GX148:GX149),2)</f>
        <v>0</v>
      </c>
      <c r="CK151" s="2">
        <f>ROUND(SUMIF(AA148:AA149,"=55955004",GY148:GY149),2)</f>
        <v>0</v>
      </c>
      <c r="CL151" s="2">
        <f>ROUND(SUMIF(AA148:AA149,"=55955004",GZ148:GZ149),2)</f>
        <v>0</v>
      </c>
      <c r="CM151" s="2">
        <f>ROUND(SUMIF(AA148:AA149,"=55955004",HD148:HD149),2)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87615.28</v>
      </c>
      <c r="G153" s="4" t="s">
        <v>121</v>
      </c>
      <c r="H153" s="4" t="s">
        <v>122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87615.28</v>
      </c>
      <c r="G154" s="4" t="s">
        <v>123</v>
      </c>
      <c r="H154" s="4" t="s">
        <v>124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87615.28</v>
      </c>
      <c r="X154" s="4">
        <v>1</v>
      </c>
      <c r="Y154" s="4">
        <v>87615.28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125</v>
      </c>
      <c r="H155" s="4" t="s">
        <v>126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87615.28</v>
      </c>
      <c r="G156" s="4" t="s">
        <v>127</v>
      </c>
      <c r="H156" s="4" t="s">
        <v>128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87615.28</v>
      </c>
      <c r="X156" s="4">
        <v>1</v>
      </c>
      <c r="Y156" s="4">
        <v>87615.28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0</v>
      </c>
      <c r="G157" s="4" t="s">
        <v>129</v>
      </c>
      <c r="H157" s="4" t="s">
        <v>130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131</v>
      </c>
      <c r="H158" s="4" t="s">
        <v>132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0</v>
      </c>
      <c r="G159" s="4" t="s">
        <v>133</v>
      </c>
      <c r="H159" s="4" t="s">
        <v>134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87615.28</v>
      </c>
      <c r="G160" s="4" t="s">
        <v>135</v>
      </c>
      <c r="H160" s="4" t="s">
        <v>136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87615.28</v>
      </c>
      <c r="X160" s="4">
        <v>1</v>
      </c>
      <c r="Y160" s="4">
        <v>87615.28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137</v>
      </c>
      <c r="H161" s="4" t="s">
        <v>138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87615.28</v>
      </c>
      <c r="G162" s="4" t="s">
        <v>139</v>
      </c>
      <c r="H162" s="4" t="s">
        <v>140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87615.28</v>
      </c>
      <c r="X162" s="4">
        <v>1</v>
      </c>
      <c r="Y162" s="4">
        <v>87615.28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0</v>
      </c>
      <c r="G163" s="4" t="s">
        <v>141</v>
      </c>
      <c r="H163" s="4" t="s">
        <v>142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143</v>
      </c>
      <c r="H164" s="4" t="s">
        <v>144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0</v>
      </c>
      <c r="G165" s="4" t="s">
        <v>145</v>
      </c>
      <c r="H165" s="4" t="s">
        <v>146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0</v>
      </c>
      <c r="G166" s="4" t="s">
        <v>147</v>
      </c>
      <c r="H166" s="4" t="s">
        <v>148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149</v>
      </c>
      <c r="H167" s="4" t="s">
        <v>150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0</v>
      </c>
      <c r="G168" s="4" t="s">
        <v>151</v>
      </c>
      <c r="H168" s="4" t="s">
        <v>152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153</v>
      </c>
      <c r="H169" s="4" t="s">
        <v>154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155</v>
      </c>
      <c r="H170" s="4" t="s">
        <v>156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157</v>
      </c>
      <c r="H171" s="4" t="s">
        <v>158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159</v>
      </c>
      <c r="H172" s="4" t="s">
        <v>160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0</v>
      </c>
      <c r="G173" s="4" t="s">
        <v>161</v>
      </c>
      <c r="H173" s="4" t="s">
        <v>162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0</v>
      </c>
      <c r="G174" s="4" t="s">
        <v>163</v>
      </c>
      <c r="H174" s="4" t="s">
        <v>164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165</v>
      </c>
      <c r="H175" s="4" t="s">
        <v>166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167</v>
      </c>
      <c r="H176" s="4" t="s">
        <v>168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0</v>
      </c>
      <c r="G177" s="4" t="s">
        <v>169</v>
      </c>
      <c r="H177" s="4" t="s">
        <v>170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0</v>
      </c>
      <c r="G178" s="4" t="s">
        <v>171</v>
      </c>
      <c r="H178" s="4" t="s">
        <v>172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87615.28</v>
      </c>
      <c r="G179" s="4" t="s">
        <v>173</v>
      </c>
      <c r="H179" s="4" t="s">
        <v>174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87615.28</v>
      </c>
      <c r="X179" s="4">
        <v>1</v>
      </c>
      <c r="Y179" s="4">
        <v>87615.28</v>
      </c>
      <c r="Z179" s="4"/>
      <c r="AA179" s="4"/>
      <c r="AB179" s="4"/>
    </row>
    <row r="181" spans="1:206" x14ac:dyDescent="0.2">
      <c r="A181" s="2">
        <v>51</v>
      </c>
      <c r="B181" s="2">
        <f>B20</f>
        <v>1</v>
      </c>
      <c r="C181" s="2">
        <f>A20</f>
        <v>3</v>
      </c>
      <c r="D181" s="2">
        <f>ROW(A20)</f>
        <v>20</v>
      </c>
      <c r="E181" s="2"/>
      <c r="F181" s="2" t="str">
        <f>IF(F20&lt;&gt;"",F20,"")</f>
        <v>02-01-01</v>
      </c>
      <c r="G181" s="2" t="str">
        <f>IF(G20&lt;&gt;"",G20,"")</f>
        <v>Строительство ВЛ-6 кВ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06">ROUND(O54+O114+O151+AB181,2)</f>
        <v>248962.33</v>
      </c>
      <c r="P181" s="2">
        <f t="shared" si="106"/>
        <v>224239.98</v>
      </c>
      <c r="Q181" s="2">
        <f t="shared" si="106"/>
        <v>7904.25</v>
      </c>
      <c r="R181" s="2">
        <f t="shared" si="106"/>
        <v>3739.95</v>
      </c>
      <c r="S181" s="2">
        <f t="shared" si="106"/>
        <v>13078.15</v>
      </c>
      <c r="T181" s="2">
        <f t="shared" si="106"/>
        <v>0</v>
      </c>
      <c r="U181" s="2">
        <f>U54+U114+U151+AH181</f>
        <v>25.045783199999999</v>
      </c>
      <c r="V181" s="2">
        <f>V54+V114+V151+AI181</f>
        <v>6.4184265999999992</v>
      </c>
      <c r="W181" s="2">
        <f>ROUND(W54+W114+W151+AJ181,2)</f>
        <v>0</v>
      </c>
      <c r="X181" s="2">
        <f>ROUND(X54+X114+X151+AK181,2)</f>
        <v>17113.37</v>
      </c>
      <c r="Y181" s="2">
        <f>ROUND(Y54+Y114+Y151+AL181,2)</f>
        <v>9786.31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f t="shared" ref="AO181:BD181" si="107">ROUND(AO54+AO114+AO151+BX181,2)</f>
        <v>0</v>
      </c>
      <c r="AP181" s="2">
        <f t="shared" si="107"/>
        <v>87615.28</v>
      </c>
      <c r="AQ181" s="2">
        <f t="shared" si="107"/>
        <v>0</v>
      </c>
      <c r="AR181" s="2">
        <f t="shared" si="107"/>
        <v>275862.01</v>
      </c>
      <c r="AS181" s="2">
        <f t="shared" si="107"/>
        <v>176536.03</v>
      </c>
      <c r="AT181" s="2">
        <f t="shared" si="107"/>
        <v>11710.7</v>
      </c>
      <c r="AU181" s="2">
        <f t="shared" si="107"/>
        <v>0</v>
      </c>
      <c r="AV181" s="2">
        <f t="shared" si="107"/>
        <v>224239.98</v>
      </c>
      <c r="AW181" s="2">
        <f t="shared" si="107"/>
        <v>136624.70000000001</v>
      </c>
      <c r="AX181" s="2">
        <f t="shared" si="107"/>
        <v>0</v>
      </c>
      <c r="AY181" s="2">
        <f t="shared" si="107"/>
        <v>136624.70000000001</v>
      </c>
      <c r="AZ181" s="2">
        <f t="shared" si="107"/>
        <v>87615.28</v>
      </c>
      <c r="BA181" s="2">
        <f t="shared" si="107"/>
        <v>0</v>
      </c>
      <c r="BB181" s="2">
        <f t="shared" si="107"/>
        <v>0</v>
      </c>
      <c r="BC181" s="2">
        <f t="shared" si="107"/>
        <v>0</v>
      </c>
      <c r="BD181" s="2">
        <f t="shared" si="107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248962.33</v>
      </c>
      <c r="G183" s="4" t="s">
        <v>121</v>
      </c>
      <c r="H183" s="4" t="s">
        <v>122</v>
      </c>
      <c r="I183" s="4"/>
      <c r="J183" s="4"/>
      <c r="K183" s="4">
        <v>201</v>
      </c>
      <c r="L183" s="4">
        <v>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161347.05000000002</v>
      </c>
      <c r="X183" s="4">
        <v>1</v>
      </c>
      <c r="Y183" s="4">
        <v>161347.05000000002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224239.98</v>
      </c>
      <c r="G184" s="4" t="s">
        <v>123</v>
      </c>
      <c r="H184" s="4" t="s">
        <v>124</v>
      </c>
      <c r="I184" s="4"/>
      <c r="J184" s="4"/>
      <c r="K184" s="4">
        <v>202</v>
      </c>
      <c r="L184" s="4">
        <v>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224239.98</v>
      </c>
      <c r="X184" s="4">
        <v>1</v>
      </c>
      <c r="Y184" s="4">
        <v>224239.98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125</v>
      </c>
      <c r="H185" s="4" t="s">
        <v>126</v>
      </c>
      <c r="I185" s="4"/>
      <c r="J185" s="4"/>
      <c r="K185" s="4">
        <v>222</v>
      </c>
      <c r="L185" s="4">
        <v>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224239.98</v>
      </c>
      <c r="G186" s="4" t="s">
        <v>127</v>
      </c>
      <c r="H186" s="4" t="s">
        <v>128</v>
      </c>
      <c r="I186" s="4"/>
      <c r="J186" s="4"/>
      <c r="K186" s="4">
        <v>225</v>
      </c>
      <c r="L186" s="4">
        <v>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224239.98</v>
      </c>
      <c r="X186" s="4">
        <v>1</v>
      </c>
      <c r="Y186" s="4">
        <v>224239.98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136624.70000000001</v>
      </c>
      <c r="G187" s="4" t="s">
        <v>129</v>
      </c>
      <c r="H187" s="4" t="s">
        <v>130</v>
      </c>
      <c r="I187" s="4"/>
      <c r="J187" s="4"/>
      <c r="K187" s="4">
        <v>226</v>
      </c>
      <c r="L187" s="4">
        <v>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136624.70000000001</v>
      </c>
      <c r="X187" s="4">
        <v>1</v>
      </c>
      <c r="Y187" s="4">
        <v>136624.70000000001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131</v>
      </c>
      <c r="H188" s="4" t="s">
        <v>132</v>
      </c>
      <c r="I188" s="4"/>
      <c r="J188" s="4"/>
      <c r="K188" s="4">
        <v>227</v>
      </c>
      <c r="L188" s="4">
        <v>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136624.70000000001</v>
      </c>
      <c r="G189" s="4" t="s">
        <v>133</v>
      </c>
      <c r="H189" s="4" t="s">
        <v>134</v>
      </c>
      <c r="I189" s="4"/>
      <c r="J189" s="4"/>
      <c r="K189" s="4">
        <v>228</v>
      </c>
      <c r="L189" s="4">
        <v>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136624.70000000001</v>
      </c>
      <c r="X189" s="4">
        <v>1</v>
      </c>
      <c r="Y189" s="4">
        <v>136624.70000000001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87615.28</v>
      </c>
      <c r="G190" s="4" t="s">
        <v>135</v>
      </c>
      <c r="H190" s="4" t="s">
        <v>136</v>
      </c>
      <c r="I190" s="4"/>
      <c r="J190" s="4"/>
      <c r="K190" s="4">
        <v>216</v>
      </c>
      <c r="L190" s="4">
        <v>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87615.28</v>
      </c>
      <c r="X190" s="4">
        <v>1</v>
      </c>
      <c r="Y190" s="4">
        <v>87615.28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137</v>
      </c>
      <c r="H191" s="4" t="s">
        <v>138</v>
      </c>
      <c r="I191" s="4"/>
      <c r="J191" s="4"/>
      <c r="K191" s="4">
        <v>223</v>
      </c>
      <c r="L191" s="4">
        <v>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87615.28</v>
      </c>
      <c r="G192" s="4" t="s">
        <v>139</v>
      </c>
      <c r="H192" s="4" t="s">
        <v>140</v>
      </c>
      <c r="I192" s="4"/>
      <c r="J192" s="4"/>
      <c r="K192" s="4">
        <v>229</v>
      </c>
      <c r="L192" s="4">
        <v>10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87615.28</v>
      </c>
      <c r="X192" s="4">
        <v>1</v>
      </c>
      <c r="Y192" s="4">
        <v>87615.28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7904.25</v>
      </c>
      <c r="G193" s="4" t="s">
        <v>141</v>
      </c>
      <c r="H193" s="4" t="s">
        <v>142</v>
      </c>
      <c r="I193" s="4"/>
      <c r="J193" s="4"/>
      <c r="K193" s="4">
        <v>203</v>
      </c>
      <c r="L193" s="4">
        <v>11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7904.25</v>
      </c>
      <c r="X193" s="4">
        <v>1</v>
      </c>
      <c r="Y193" s="4">
        <v>7904.25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143</v>
      </c>
      <c r="H194" s="4" t="s">
        <v>144</v>
      </c>
      <c r="I194" s="4"/>
      <c r="J194" s="4"/>
      <c r="K194" s="4">
        <v>231</v>
      </c>
      <c r="L194" s="4">
        <v>12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3739.95</v>
      </c>
      <c r="G195" s="4" t="s">
        <v>145</v>
      </c>
      <c r="H195" s="4" t="s">
        <v>146</v>
      </c>
      <c r="I195" s="4"/>
      <c r="J195" s="4"/>
      <c r="K195" s="4">
        <v>204</v>
      </c>
      <c r="L195" s="4">
        <v>13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3739.95</v>
      </c>
      <c r="X195" s="4">
        <v>1</v>
      </c>
      <c r="Y195" s="4">
        <v>3739.95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13078.15</v>
      </c>
      <c r="G196" s="4" t="s">
        <v>147</v>
      </c>
      <c r="H196" s="4" t="s">
        <v>148</v>
      </c>
      <c r="I196" s="4"/>
      <c r="J196" s="4"/>
      <c r="K196" s="4">
        <v>205</v>
      </c>
      <c r="L196" s="4">
        <v>14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13078.150000000001</v>
      </c>
      <c r="X196" s="4">
        <v>1</v>
      </c>
      <c r="Y196" s="4">
        <v>13078.150000000001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149</v>
      </c>
      <c r="H197" s="4" t="s">
        <v>150</v>
      </c>
      <c r="I197" s="4"/>
      <c r="J197" s="4"/>
      <c r="K197" s="4">
        <v>232</v>
      </c>
      <c r="L197" s="4">
        <v>15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176536.03</v>
      </c>
      <c r="G198" s="4" t="s">
        <v>151</v>
      </c>
      <c r="H198" s="4" t="s">
        <v>152</v>
      </c>
      <c r="I198" s="4"/>
      <c r="J198" s="4"/>
      <c r="K198" s="4">
        <v>214</v>
      </c>
      <c r="L198" s="4">
        <v>16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176536.03</v>
      </c>
      <c r="X198" s="4">
        <v>1</v>
      </c>
      <c r="Y198" s="4">
        <v>176536.03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11710.7</v>
      </c>
      <c r="G199" s="4" t="s">
        <v>153</v>
      </c>
      <c r="H199" s="4" t="s">
        <v>154</v>
      </c>
      <c r="I199" s="4"/>
      <c r="J199" s="4"/>
      <c r="K199" s="4">
        <v>215</v>
      </c>
      <c r="L199" s="4">
        <v>17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11710.7</v>
      </c>
      <c r="X199" s="4">
        <v>1</v>
      </c>
      <c r="Y199" s="4">
        <v>11710.7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155</v>
      </c>
      <c r="H200" s="4" t="s">
        <v>156</v>
      </c>
      <c r="I200" s="4"/>
      <c r="J200" s="4"/>
      <c r="K200" s="4">
        <v>217</v>
      </c>
      <c r="L200" s="4">
        <v>18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157</v>
      </c>
      <c r="H201" s="4" t="s">
        <v>158</v>
      </c>
      <c r="I201" s="4"/>
      <c r="J201" s="4"/>
      <c r="K201" s="4">
        <v>230</v>
      </c>
      <c r="L201" s="4">
        <v>19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159</v>
      </c>
      <c r="H202" s="4" t="s">
        <v>160</v>
      </c>
      <c r="I202" s="4"/>
      <c r="J202" s="4"/>
      <c r="K202" s="4">
        <v>206</v>
      </c>
      <c r="L202" s="4">
        <v>20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ROUND(Source!U181,O203)</f>
        <v>25.045783199999999</v>
      </c>
      <c r="G203" s="4" t="s">
        <v>161</v>
      </c>
      <c r="H203" s="4" t="s">
        <v>162</v>
      </c>
      <c r="I203" s="4"/>
      <c r="J203" s="4"/>
      <c r="K203" s="4">
        <v>207</v>
      </c>
      <c r="L203" s="4">
        <v>21</v>
      </c>
      <c r="M203" s="4">
        <v>3</v>
      </c>
      <c r="N203" s="4" t="s">
        <v>3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25.045783199999999</v>
      </c>
      <c r="X203" s="4">
        <v>1</v>
      </c>
      <c r="Y203" s="4">
        <v>25.045783199999999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ROUND(Source!V181,O204)</f>
        <v>6.4184266000000001</v>
      </c>
      <c r="G204" s="4" t="s">
        <v>163</v>
      </c>
      <c r="H204" s="4" t="s">
        <v>164</v>
      </c>
      <c r="I204" s="4"/>
      <c r="J204" s="4"/>
      <c r="K204" s="4">
        <v>208</v>
      </c>
      <c r="L204" s="4">
        <v>22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6.4184266000000001</v>
      </c>
      <c r="X204" s="4">
        <v>1</v>
      </c>
      <c r="Y204" s="4">
        <v>6.4184266000000001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165</v>
      </c>
      <c r="H205" s="4" t="s">
        <v>166</v>
      </c>
      <c r="I205" s="4"/>
      <c r="J205" s="4"/>
      <c r="K205" s="4">
        <v>209</v>
      </c>
      <c r="L205" s="4">
        <v>23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167</v>
      </c>
      <c r="H206" s="4" t="s">
        <v>168</v>
      </c>
      <c r="I206" s="4"/>
      <c r="J206" s="4"/>
      <c r="K206" s="4">
        <v>233</v>
      </c>
      <c r="L206" s="4">
        <v>24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17113.37</v>
      </c>
      <c r="G207" s="4" t="s">
        <v>169</v>
      </c>
      <c r="H207" s="4" t="s">
        <v>170</v>
      </c>
      <c r="I207" s="4"/>
      <c r="J207" s="4"/>
      <c r="K207" s="4">
        <v>210</v>
      </c>
      <c r="L207" s="4">
        <v>25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17113.37</v>
      </c>
      <c r="X207" s="4">
        <v>1</v>
      </c>
      <c r="Y207" s="4">
        <v>17113.37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9786.31</v>
      </c>
      <c r="G208" s="4" t="s">
        <v>171</v>
      </c>
      <c r="H208" s="4" t="s">
        <v>172</v>
      </c>
      <c r="I208" s="4"/>
      <c r="J208" s="4"/>
      <c r="K208" s="4">
        <v>211</v>
      </c>
      <c r="L208" s="4">
        <v>26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9786.31</v>
      </c>
      <c r="X208" s="4">
        <v>1</v>
      </c>
      <c r="Y208" s="4">
        <v>9786.31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275862.01</v>
      </c>
      <c r="G209" s="4" t="s">
        <v>173</v>
      </c>
      <c r="H209" s="4" t="s">
        <v>174</v>
      </c>
      <c r="I209" s="4"/>
      <c r="J209" s="4"/>
      <c r="K209" s="4">
        <v>224</v>
      </c>
      <c r="L209" s="4">
        <v>27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275862.01</v>
      </c>
      <c r="X209" s="4">
        <v>1</v>
      </c>
      <c r="Y209" s="4">
        <v>275862.01</v>
      </c>
      <c r="Z209" s="4"/>
      <c r="AA209" s="4"/>
      <c r="AB209" s="4"/>
    </row>
    <row r="211" spans="1:245" x14ac:dyDescent="0.2">
      <c r="A211" s="1">
        <v>3</v>
      </c>
      <c r="B211" s="1">
        <v>1</v>
      </c>
      <c r="C211" s="1"/>
      <c r="D211" s="1">
        <f>ROW(A254)</f>
        <v>254</v>
      </c>
      <c r="E211" s="1"/>
      <c r="F211" s="1" t="s">
        <v>270</v>
      </c>
      <c r="G211" s="1" t="s">
        <v>271</v>
      </c>
      <c r="H211" s="1" t="s">
        <v>3</v>
      </c>
      <c r="I211" s="1">
        <v>0</v>
      </c>
      <c r="J211" s="1" t="s">
        <v>3</v>
      </c>
      <c r="K211" s="1">
        <v>-1</v>
      </c>
      <c r="L211" s="1" t="s">
        <v>270</v>
      </c>
      <c r="M211" s="1" t="s">
        <v>3</v>
      </c>
      <c r="N211" s="1"/>
      <c r="O211" s="1"/>
      <c r="P211" s="1"/>
      <c r="Q211" s="1"/>
      <c r="R211" s="1"/>
      <c r="S211" s="1">
        <v>0</v>
      </c>
      <c r="T211" s="1"/>
      <c r="U211" s="1" t="s">
        <v>3</v>
      </c>
      <c r="V211" s="1">
        <v>0</v>
      </c>
      <c r="W211" s="1"/>
      <c r="X211" s="1"/>
      <c r="Y211" s="1"/>
      <c r="Z211" s="1"/>
      <c r="AA211" s="1"/>
      <c r="AB211" s="1" t="s">
        <v>3</v>
      </c>
      <c r="AC211" s="1" t="s">
        <v>3</v>
      </c>
      <c r="AD211" s="1" t="s">
        <v>3</v>
      </c>
      <c r="AE211" s="1" t="s">
        <v>3</v>
      </c>
      <c r="AF211" s="1" t="s">
        <v>3</v>
      </c>
      <c r="AG211" s="1" t="s">
        <v>3</v>
      </c>
      <c r="AH211" s="1"/>
      <c r="AI211" s="1"/>
      <c r="AJ211" s="1"/>
      <c r="AK211" s="1"/>
      <c r="AL211" s="1"/>
      <c r="AM211" s="1"/>
      <c r="AN211" s="1"/>
      <c r="AO211" s="1"/>
      <c r="AP211" s="1" t="s">
        <v>3</v>
      </c>
      <c r="AQ211" s="1" t="s">
        <v>3</v>
      </c>
      <c r="AR211" s="1" t="s">
        <v>3</v>
      </c>
      <c r="AS211" s="1"/>
      <c r="AT211" s="1"/>
      <c r="AU211" s="1"/>
      <c r="AV211" s="1"/>
      <c r="AW211" s="1"/>
      <c r="AX211" s="1"/>
      <c r="AY211" s="1"/>
      <c r="AZ211" s="1" t="s">
        <v>3</v>
      </c>
      <c r="BA211" s="1"/>
      <c r="BB211" s="1" t="s">
        <v>3</v>
      </c>
      <c r="BC211" s="1" t="s">
        <v>3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3</v>
      </c>
      <c r="BJ211" s="1" t="s">
        <v>3</v>
      </c>
      <c r="BK211" s="1" t="s">
        <v>3</v>
      </c>
      <c r="BL211" s="1" t="s">
        <v>3</v>
      </c>
      <c r="BM211" s="1" t="s">
        <v>3</v>
      </c>
      <c r="BN211" s="1" t="s">
        <v>3</v>
      </c>
      <c r="BO211" s="1" t="s">
        <v>3</v>
      </c>
      <c r="BP211" s="1" t="s">
        <v>3</v>
      </c>
      <c r="BQ211" s="1"/>
      <c r="BR211" s="1"/>
      <c r="BS211" s="1"/>
      <c r="BT211" s="1"/>
      <c r="BU211" s="1"/>
      <c r="BV211" s="1"/>
      <c r="BW211" s="1"/>
      <c r="BX211" s="1">
        <v>0</v>
      </c>
      <c r="BY211" s="1"/>
      <c r="BZ211" s="1"/>
      <c r="CA211" s="1"/>
      <c r="CB211" s="1"/>
      <c r="CC211" s="1"/>
      <c r="CD211" s="1"/>
      <c r="CE211" s="1"/>
      <c r="CF211" s="1">
        <v>0</v>
      </c>
      <c r="CG211" s="1">
        <v>0</v>
      </c>
      <c r="CH211" s="1"/>
      <c r="CI211" s="1" t="s">
        <v>3</v>
      </c>
      <c r="CJ211" s="1" t="s">
        <v>3</v>
      </c>
      <c r="CK211" t="s">
        <v>3</v>
      </c>
      <c r="CL211" t="s">
        <v>3</v>
      </c>
      <c r="CM211" t="s">
        <v>3</v>
      </c>
      <c r="CN211" t="s">
        <v>3</v>
      </c>
      <c r="CO211" t="s">
        <v>3</v>
      </c>
      <c r="CP211" t="s">
        <v>3</v>
      </c>
      <c r="CQ211" t="s">
        <v>3</v>
      </c>
    </row>
    <row r="213" spans="1:245" x14ac:dyDescent="0.2">
      <c r="A213" s="2">
        <v>52</v>
      </c>
      <c r="B213" s="2">
        <f t="shared" ref="B213:G213" si="108">B254</f>
        <v>1</v>
      </c>
      <c r="C213" s="2">
        <f t="shared" si="108"/>
        <v>3</v>
      </c>
      <c r="D213" s="2">
        <f t="shared" si="108"/>
        <v>211</v>
      </c>
      <c r="E213" s="2">
        <f t="shared" si="108"/>
        <v>0</v>
      </c>
      <c r="F213" s="2" t="str">
        <f t="shared" si="108"/>
        <v>09-01-01</v>
      </c>
      <c r="G213" s="2" t="str">
        <f t="shared" si="108"/>
        <v>ПНР ВЛ-6 кВ</v>
      </c>
      <c r="H213" s="2"/>
      <c r="I213" s="2"/>
      <c r="J213" s="2"/>
      <c r="K213" s="2"/>
      <c r="L213" s="2"/>
      <c r="M213" s="2"/>
      <c r="N213" s="2"/>
      <c r="O213" s="2">
        <f t="shared" ref="O213:AT213" si="109">O254</f>
        <v>5761.34</v>
      </c>
      <c r="P213" s="2">
        <f t="shared" si="109"/>
        <v>0</v>
      </c>
      <c r="Q213" s="2">
        <f t="shared" si="109"/>
        <v>0</v>
      </c>
      <c r="R213" s="2">
        <f t="shared" si="109"/>
        <v>0</v>
      </c>
      <c r="S213" s="2">
        <f t="shared" si="109"/>
        <v>5761.34</v>
      </c>
      <c r="T213" s="2">
        <f t="shared" si="109"/>
        <v>0</v>
      </c>
      <c r="U213" s="2">
        <f t="shared" si="109"/>
        <v>8.2791999999999994</v>
      </c>
      <c r="V213" s="2">
        <f t="shared" si="109"/>
        <v>0</v>
      </c>
      <c r="W213" s="2">
        <f t="shared" si="109"/>
        <v>0</v>
      </c>
      <c r="X213" s="2">
        <f t="shared" si="109"/>
        <v>4263.3999999999996</v>
      </c>
      <c r="Y213" s="2">
        <f t="shared" si="109"/>
        <v>2074.08</v>
      </c>
      <c r="Z213" s="2">
        <f t="shared" si="109"/>
        <v>0</v>
      </c>
      <c r="AA213" s="2">
        <f t="shared" si="109"/>
        <v>0</v>
      </c>
      <c r="AB213" s="2">
        <f t="shared" si="109"/>
        <v>0</v>
      </c>
      <c r="AC213" s="2">
        <f t="shared" si="109"/>
        <v>0</v>
      </c>
      <c r="AD213" s="2">
        <f t="shared" si="109"/>
        <v>0</v>
      </c>
      <c r="AE213" s="2">
        <f t="shared" si="109"/>
        <v>0</v>
      </c>
      <c r="AF213" s="2">
        <f t="shared" si="109"/>
        <v>0</v>
      </c>
      <c r="AG213" s="2">
        <f t="shared" si="109"/>
        <v>0</v>
      </c>
      <c r="AH213" s="2">
        <f t="shared" si="109"/>
        <v>0</v>
      </c>
      <c r="AI213" s="2">
        <f t="shared" si="109"/>
        <v>0</v>
      </c>
      <c r="AJ213" s="2">
        <f t="shared" si="109"/>
        <v>0</v>
      </c>
      <c r="AK213" s="2">
        <f t="shared" si="109"/>
        <v>0</v>
      </c>
      <c r="AL213" s="2">
        <f t="shared" si="109"/>
        <v>0</v>
      </c>
      <c r="AM213" s="2">
        <f t="shared" si="109"/>
        <v>0</v>
      </c>
      <c r="AN213" s="2">
        <f t="shared" si="109"/>
        <v>0</v>
      </c>
      <c r="AO213" s="2">
        <f t="shared" si="109"/>
        <v>0</v>
      </c>
      <c r="AP213" s="2">
        <f t="shared" si="109"/>
        <v>0</v>
      </c>
      <c r="AQ213" s="2">
        <f t="shared" si="109"/>
        <v>0</v>
      </c>
      <c r="AR213" s="2">
        <f t="shared" si="109"/>
        <v>12098.82</v>
      </c>
      <c r="AS213" s="2">
        <f t="shared" si="109"/>
        <v>0</v>
      </c>
      <c r="AT213" s="2">
        <f t="shared" si="109"/>
        <v>0</v>
      </c>
      <c r="AU213" s="2">
        <f t="shared" ref="AU213:BZ213" si="110">AU254</f>
        <v>12098.82</v>
      </c>
      <c r="AV213" s="2">
        <f t="shared" si="110"/>
        <v>0</v>
      </c>
      <c r="AW213" s="2">
        <f t="shared" si="110"/>
        <v>0</v>
      </c>
      <c r="AX213" s="2">
        <f t="shared" si="110"/>
        <v>0</v>
      </c>
      <c r="AY213" s="2">
        <f t="shared" si="110"/>
        <v>0</v>
      </c>
      <c r="AZ213" s="2">
        <f t="shared" si="110"/>
        <v>0</v>
      </c>
      <c r="BA213" s="2">
        <f t="shared" si="110"/>
        <v>0</v>
      </c>
      <c r="BB213" s="2">
        <f t="shared" si="110"/>
        <v>0</v>
      </c>
      <c r="BC213" s="2">
        <f t="shared" si="110"/>
        <v>0</v>
      </c>
      <c r="BD213" s="2">
        <f t="shared" si="110"/>
        <v>0</v>
      </c>
      <c r="BE213" s="2">
        <f t="shared" si="110"/>
        <v>0</v>
      </c>
      <c r="BF213" s="2">
        <f t="shared" si="110"/>
        <v>0</v>
      </c>
      <c r="BG213" s="2">
        <f t="shared" si="110"/>
        <v>0</v>
      </c>
      <c r="BH213" s="2">
        <f t="shared" si="110"/>
        <v>0</v>
      </c>
      <c r="BI213" s="2">
        <f t="shared" si="110"/>
        <v>0</v>
      </c>
      <c r="BJ213" s="2">
        <f t="shared" si="110"/>
        <v>0</v>
      </c>
      <c r="BK213" s="2">
        <f t="shared" si="110"/>
        <v>0</v>
      </c>
      <c r="BL213" s="2">
        <f t="shared" si="110"/>
        <v>0</v>
      </c>
      <c r="BM213" s="2">
        <f t="shared" si="110"/>
        <v>0</v>
      </c>
      <c r="BN213" s="2">
        <f t="shared" si="110"/>
        <v>0</v>
      </c>
      <c r="BO213" s="2">
        <f t="shared" si="110"/>
        <v>0</v>
      </c>
      <c r="BP213" s="2">
        <f t="shared" si="110"/>
        <v>0</v>
      </c>
      <c r="BQ213" s="2">
        <f t="shared" si="110"/>
        <v>0</v>
      </c>
      <c r="BR213" s="2">
        <f t="shared" si="110"/>
        <v>0</v>
      </c>
      <c r="BS213" s="2">
        <f t="shared" si="110"/>
        <v>0</v>
      </c>
      <c r="BT213" s="2">
        <f t="shared" si="110"/>
        <v>0</v>
      </c>
      <c r="BU213" s="2">
        <f t="shared" si="110"/>
        <v>0</v>
      </c>
      <c r="BV213" s="2">
        <f t="shared" si="110"/>
        <v>0</v>
      </c>
      <c r="BW213" s="2">
        <f t="shared" si="110"/>
        <v>0</v>
      </c>
      <c r="BX213" s="2">
        <f t="shared" si="110"/>
        <v>0</v>
      </c>
      <c r="BY213" s="2">
        <f t="shared" si="110"/>
        <v>0</v>
      </c>
      <c r="BZ213" s="2">
        <f t="shared" si="110"/>
        <v>0</v>
      </c>
      <c r="CA213" s="2">
        <f t="shared" ref="CA213:DF213" si="111">CA254</f>
        <v>0</v>
      </c>
      <c r="CB213" s="2">
        <f t="shared" si="111"/>
        <v>0</v>
      </c>
      <c r="CC213" s="2">
        <f t="shared" si="111"/>
        <v>0</v>
      </c>
      <c r="CD213" s="2">
        <f t="shared" si="111"/>
        <v>0</v>
      </c>
      <c r="CE213" s="2">
        <f t="shared" si="111"/>
        <v>0</v>
      </c>
      <c r="CF213" s="2">
        <f t="shared" si="111"/>
        <v>0</v>
      </c>
      <c r="CG213" s="2">
        <f t="shared" si="111"/>
        <v>0</v>
      </c>
      <c r="CH213" s="2">
        <f t="shared" si="111"/>
        <v>0</v>
      </c>
      <c r="CI213" s="2">
        <f t="shared" si="111"/>
        <v>0</v>
      </c>
      <c r="CJ213" s="2">
        <f t="shared" si="111"/>
        <v>0</v>
      </c>
      <c r="CK213" s="2">
        <f t="shared" si="111"/>
        <v>0</v>
      </c>
      <c r="CL213" s="2">
        <f t="shared" si="111"/>
        <v>0</v>
      </c>
      <c r="CM213" s="2">
        <f t="shared" si="111"/>
        <v>0</v>
      </c>
      <c r="CN213" s="2">
        <f t="shared" si="111"/>
        <v>0</v>
      </c>
      <c r="CO213" s="2">
        <f t="shared" si="111"/>
        <v>0</v>
      </c>
      <c r="CP213" s="2">
        <f t="shared" si="111"/>
        <v>0</v>
      </c>
      <c r="CQ213" s="2">
        <f t="shared" si="111"/>
        <v>0</v>
      </c>
      <c r="CR213" s="2">
        <f t="shared" si="111"/>
        <v>0</v>
      </c>
      <c r="CS213" s="2">
        <f t="shared" si="111"/>
        <v>0</v>
      </c>
      <c r="CT213" s="2">
        <f t="shared" si="111"/>
        <v>0</v>
      </c>
      <c r="CU213" s="2">
        <f t="shared" si="111"/>
        <v>0</v>
      </c>
      <c r="CV213" s="2">
        <f t="shared" si="111"/>
        <v>0</v>
      </c>
      <c r="CW213" s="2">
        <f t="shared" si="111"/>
        <v>0</v>
      </c>
      <c r="CX213" s="2">
        <f t="shared" si="111"/>
        <v>0</v>
      </c>
      <c r="CY213" s="2">
        <f t="shared" si="111"/>
        <v>0</v>
      </c>
      <c r="CZ213" s="2">
        <f t="shared" si="111"/>
        <v>0</v>
      </c>
      <c r="DA213" s="2">
        <f t="shared" si="111"/>
        <v>0</v>
      </c>
      <c r="DB213" s="2">
        <f t="shared" si="111"/>
        <v>0</v>
      </c>
      <c r="DC213" s="2">
        <f t="shared" si="111"/>
        <v>0</v>
      </c>
      <c r="DD213" s="2">
        <f t="shared" si="111"/>
        <v>0</v>
      </c>
      <c r="DE213" s="2">
        <f t="shared" si="111"/>
        <v>0</v>
      </c>
      <c r="DF213" s="2">
        <f t="shared" si="111"/>
        <v>0</v>
      </c>
      <c r="DG213" s="3">
        <f t="shared" ref="DG213:EL213" si="112">DG254</f>
        <v>0</v>
      </c>
      <c r="DH213" s="3">
        <f t="shared" si="112"/>
        <v>0</v>
      </c>
      <c r="DI213" s="3">
        <f t="shared" si="112"/>
        <v>0</v>
      </c>
      <c r="DJ213" s="3">
        <f t="shared" si="112"/>
        <v>0</v>
      </c>
      <c r="DK213" s="3">
        <f t="shared" si="112"/>
        <v>0</v>
      </c>
      <c r="DL213" s="3">
        <f t="shared" si="112"/>
        <v>0</v>
      </c>
      <c r="DM213" s="3">
        <f t="shared" si="112"/>
        <v>0</v>
      </c>
      <c r="DN213" s="3">
        <f t="shared" si="112"/>
        <v>0</v>
      </c>
      <c r="DO213" s="3">
        <f t="shared" si="112"/>
        <v>0</v>
      </c>
      <c r="DP213" s="3">
        <f t="shared" si="112"/>
        <v>0</v>
      </c>
      <c r="DQ213" s="3">
        <f t="shared" si="112"/>
        <v>0</v>
      </c>
      <c r="DR213" s="3">
        <f t="shared" si="112"/>
        <v>0</v>
      </c>
      <c r="DS213" s="3">
        <f t="shared" si="112"/>
        <v>0</v>
      </c>
      <c r="DT213" s="3">
        <f t="shared" si="112"/>
        <v>0</v>
      </c>
      <c r="DU213" s="3">
        <f t="shared" si="112"/>
        <v>0</v>
      </c>
      <c r="DV213" s="3">
        <f t="shared" si="112"/>
        <v>0</v>
      </c>
      <c r="DW213" s="3">
        <f t="shared" si="112"/>
        <v>0</v>
      </c>
      <c r="DX213" s="3">
        <f t="shared" si="112"/>
        <v>0</v>
      </c>
      <c r="DY213" s="3">
        <f t="shared" si="112"/>
        <v>0</v>
      </c>
      <c r="DZ213" s="3">
        <f t="shared" si="112"/>
        <v>0</v>
      </c>
      <c r="EA213" s="3">
        <f t="shared" si="112"/>
        <v>0</v>
      </c>
      <c r="EB213" s="3">
        <f t="shared" si="112"/>
        <v>0</v>
      </c>
      <c r="EC213" s="3">
        <f t="shared" si="112"/>
        <v>0</v>
      </c>
      <c r="ED213" s="3">
        <f t="shared" si="112"/>
        <v>0</v>
      </c>
      <c r="EE213" s="3">
        <f t="shared" si="112"/>
        <v>0</v>
      </c>
      <c r="EF213" s="3">
        <f t="shared" si="112"/>
        <v>0</v>
      </c>
      <c r="EG213" s="3">
        <f t="shared" si="112"/>
        <v>0</v>
      </c>
      <c r="EH213" s="3">
        <f t="shared" si="112"/>
        <v>0</v>
      </c>
      <c r="EI213" s="3">
        <f t="shared" si="112"/>
        <v>0</v>
      </c>
      <c r="EJ213" s="3">
        <f t="shared" si="112"/>
        <v>0</v>
      </c>
      <c r="EK213" s="3">
        <f t="shared" si="112"/>
        <v>0</v>
      </c>
      <c r="EL213" s="3">
        <f t="shared" si="112"/>
        <v>0</v>
      </c>
      <c r="EM213" s="3">
        <f t="shared" ref="EM213:FR213" si="113">EM254</f>
        <v>0</v>
      </c>
      <c r="EN213" s="3">
        <f t="shared" si="113"/>
        <v>0</v>
      </c>
      <c r="EO213" s="3">
        <f t="shared" si="113"/>
        <v>0</v>
      </c>
      <c r="EP213" s="3">
        <f t="shared" si="113"/>
        <v>0</v>
      </c>
      <c r="EQ213" s="3">
        <f t="shared" si="113"/>
        <v>0</v>
      </c>
      <c r="ER213" s="3">
        <f t="shared" si="113"/>
        <v>0</v>
      </c>
      <c r="ES213" s="3">
        <f t="shared" si="113"/>
        <v>0</v>
      </c>
      <c r="ET213" s="3">
        <f t="shared" si="113"/>
        <v>0</v>
      </c>
      <c r="EU213" s="3">
        <f t="shared" si="113"/>
        <v>0</v>
      </c>
      <c r="EV213" s="3">
        <f t="shared" si="113"/>
        <v>0</v>
      </c>
      <c r="EW213" s="3">
        <f t="shared" si="113"/>
        <v>0</v>
      </c>
      <c r="EX213" s="3">
        <f t="shared" si="113"/>
        <v>0</v>
      </c>
      <c r="EY213" s="3">
        <f t="shared" si="113"/>
        <v>0</v>
      </c>
      <c r="EZ213" s="3">
        <f t="shared" si="113"/>
        <v>0</v>
      </c>
      <c r="FA213" s="3">
        <f t="shared" si="113"/>
        <v>0</v>
      </c>
      <c r="FB213" s="3">
        <f t="shared" si="113"/>
        <v>0</v>
      </c>
      <c r="FC213" s="3">
        <f t="shared" si="113"/>
        <v>0</v>
      </c>
      <c r="FD213" s="3">
        <f t="shared" si="113"/>
        <v>0</v>
      </c>
      <c r="FE213" s="3">
        <f t="shared" si="113"/>
        <v>0</v>
      </c>
      <c r="FF213" s="3">
        <f t="shared" si="113"/>
        <v>0</v>
      </c>
      <c r="FG213" s="3">
        <f t="shared" si="113"/>
        <v>0</v>
      </c>
      <c r="FH213" s="3">
        <f t="shared" si="113"/>
        <v>0</v>
      </c>
      <c r="FI213" s="3">
        <f t="shared" si="113"/>
        <v>0</v>
      </c>
      <c r="FJ213" s="3">
        <f t="shared" si="113"/>
        <v>0</v>
      </c>
      <c r="FK213" s="3">
        <f t="shared" si="113"/>
        <v>0</v>
      </c>
      <c r="FL213" s="3">
        <f t="shared" si="113"/>
        <v>0</v>
      </c>
      <c r="FM213" s="3">
        <f t="shared" si="113"/>
        <v>0</v>
      </c>
      <c r="FN213" s="3">
        <f t="shared" si="113"/>
        <v>0</v>
      </c>
      <c r="FO213" s="3">
        <f t="shared" si="113"/>
        <v>0</v>
      </c>
      <c r="FP213" s="3">
        <f t="shared" si="113"/>
        <v>0</v>
      </c>
      <c r="FQ213" s="3">
        <f t="shared" si="113"/>
        <v>0</v>
      </c>
      <c r="FR213" s="3">
        <f t="shared" si="113"/>
        <v>0</v>
      </c>
      <c r="FS213" s="3">
        <f t="shared" ref="FS213:GX213" si="114">FS254</f>
        <v>0</v>
      </c>
      <c r="FT213" s="3">
        <f t="shared" si="114"/>
        <v>0</v>
      </c>
      <c r="FU213" s="3">
        <f t="shared" si="114"/>
        <v>0</v>
      </c>
      <c r="FV213" s="3">
        <f t="shared" si="114"/>
        <v>0</v>
      </c>
      <c r="FW213" s="3">
        <f t="shared" si="114"/>
        <v>0</v>
      </c>
      <c r="FX213" s="3">
        <f t="shared" si="114"/>
        <v>0</v>
      </c>
      <c r="FY213" s="3">
        <f t="shared" si="114"/>
        <v>0</v>
      </c>
      <c r="FZ213" s="3">
        <f t="shared" si="114"/>
        <v>0</v>
      </c>
      <c r="GA213" s="3">
        <f t="shared" si="114"/>
        <v>0</v>
      </c>
      <c r="GB213" s="3">
        <f t="shared" si="114"/>
        <v>0</v>
      </c>
      <c r="GC213" s="3">
        <f t="shared" si="114"/>
        <v>0</v>
      </c>
      <c r="GD213" s="3">
        <f t="shared" si="114"/>
        <v>0</v>
      </c>
      <c r="GE213" s="3">
        <f t="shared" si="114"/>
        <v>0</v>
      </c>
      <c r="GF213" s="3">
        <f t="shared" si="114"/>
        <v>0</v>
      </c>
      <c r="GG213" s="3">
        <f t="shared" si="114"/>
        <v>0</v>
      </c>
      <c r="GH213" s="3">
        <f t="shared" si="114"/>
        <v>0</v>
      </c>
      <c r="GI213" s="3">
        <f t="shared" si="114"/>
        <v>0</v>
      </c>
      <c r="GJ213" s="3">
        <f t="shared" si="114"/>
        <v>0</v>
      </c>
      <c r="GK213" s="3">
        <f t="shared" si="114"/>
        <v>0</v>
      </c>
      <c r="GL213" s="3">
        <f t="shared" si="114"/>
        <v>0</v>
      </c>
      <c r="GM213" s="3">
        <f t="shared" si="114"/>
        <v>0</v>
      </c>
      <c r="GN213" s="3">
        <f t="shared" si="114"/>
        <v>0</v>
      </c>
      <c r="GO213" s="3">
        <f t="shared" si="114"/>
        <v>0</v>
      </c>
      <c r="GP213" s="3">
        <f t="shared" si="114"/>
        <v>0</v>
      </c>
      <c r="GQ213" s="3">
        <f t="shared" si="114"/>
        <v>0</v>
      </c>
      <c r="GR213" s="3">
        <f t="shared" si="114"/>
        <v>0</v>
      </c>
      <c r="GS213" s="3">
        <f t="shared" si="114"/>
        <v>0</v>
      </c>
      <c r="GT213" s="3">
        <f t="shared" si="114"/>
        <v>0</v>
      </c>
      <c r="GU213" s="3">
        <f t="shared" si="114"/>
        <v>0</v>
      </c>
      <c r="GV213" s="3">
        <f t="shared" si="114"/>
        <v>0</v>
      </c>
      <c r="GW213" s="3">
        <f t="shared" si="114"/>
        <v>0</v>
      </c>
      <c r="GX213" s="3">
        <f t="shared" si="114"/>
        <v>0</v>
      </c>
    </row>
    <row r="215" spans="1:245" x14ac:dyDescent="0.2">
      <c r="A215" s="1">
        <v>4</v>
      </c>
      <c r="B215" s="1">
        <v>1</v>
      </c>
      <c r="C215" s="1"/>
      <c r="D215" s="1">
        <f>ROW(A224)</f>
        <v>224</v>
      </c>
      <c r="E215" s="1"/>
      <c r="F215" s="1" t="s">
        <v>23</v>
      </c>
      <c r="G215" s="1" t="s">
        <v>272</v>
      </c>
      <c r="H215" s="1" t="s">
        <v>3</v>
      </c>
      <c r="I215" s="1">
        <v>0</v>
      </c>
      <c r="J215" s="1"/>
      <c r="K215" s="1">
        <v>-1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 x14ac:dyDescent="0.2">
      <c r="A217" s="2">
        <v>52</v>
      </c>
      <c r="B217" s="2">
        <f t="shared" ref="B217:G217" si="115">B224</f>
        <v>1</v>
      </c>
      <c r="C217" s="2">
        <f t="shared" si="115"/>
        <v>4</v>
      </c>
      <c r="D217" s="2">
        <f t="shared" si="115"/>
        <v>215</v>
      </c>
      <c r="E217" s="2">
        <f t="shared" si="115"/>
        <v>0</v>
      </c>
      <c r="F217" s="2" t="str">
        <f t="shared" si="115"/>
        <v>Новый раздел</v>
      </c>
      <c r="G217" s="2" t="str">
        <f t="shared" si="115"/>
        <v>ПНР</v>
      </c>
      <c r="H217" s="2"/>
      <c r="I217" s="2"/>
      <c r="J217" s="2"/>
      <c r="K217" s="2"/>
      <c r="L217" s="2"/>
      <c r="M217" s="2"/>
      <c r="N217" s="2"/>
      <c r="O217" s="2">
        <f t="shared" ref="O217:AT217" si="116">O224</f>
        <v>5761.34</v>
      </c>
      <c r="P217" s="2">
        <f t="shared" si="116"/>
        <v>0</v>
      </c>
      <c r="Q217" s="2">
        <f t="shared" si="116"/>
        <v>0</v>
      </c>
      <c r="R217" s="2">
        <f t="shared" si="116"/>
        <v>0</v>
      </c>
      <c r="S217" s="2">
        <f t="shared" si="116"/>
        <v>5761.34</v>
      </c>
      <c r="T217" s="2">
        <f t="shared" si="116"/>
        <v>0</v>
      </c>
      <c r="U217" s="2">
        <f t="shared" si="116"/>
        <v>8.2791999999999994</v>
      </c>
      <c r="V217" s="2">
        <f t="shared" si="116"/>
        <v>0</v>
      </c>
      <c r="W217" s="2">
        <f t="shared" si="116"/>
        <v>0</v>
      </c>
      <c r="X217" s="2">
        <f t="shared" si="116"/>
        <v>4263.3999999999996</v>
      </c>
      <c r="Y217" s="2">
        <f t="shared" si="116"/>
        <v>2074.08</v>
      </c>
      <c r="Z217" s="2">
        <f t="shared" si="116"/>
        <v>0</v>
      </c>
      <c r="AA217" s="2">
        <f t="shared" si="116"/>
        <v>0</v>
      </c>
      <c r="AB217" s="2">
        <f t="shared" si="116"/>
        <v>5761.34</v>
      </c>
      <c r="AC217" s="2">
        <f t="shared" si="116"/>
        <v>0</v>
      </c>
      <c r="AD217" s="2">
        <f t="shared" si="116"/>
        <v>0</v>
      </c>
      <c r="AE217" s="2">
        <f t="shared" si="116"/>
        <v>0</v>
      </c>
      <c r="AF217" s="2">
        <f t="shared" si="116"/>
        <v>5761.34</v>
      </c>
      <c r="AG217" s="2">
        <f t="shared" si="116"/>
        <v>0</v>
      </c>
      <c r="AH217" s="2">
        <f t="shared" si="116"/>
        <v>8.2791999999999994</v>
      </c>
      <c r="AI217" s="2">
        <f t="shared" si="116"/>
        <v>0</v>
      </c>
      <c r="AJ217" s="2">
        <f t="shared" si="116"/>
        <v>0</v>
      </c>
      <c r="AK217" s="2">
        <f t="shared" si="116"/>
        <v>4263.3999999999996</v>
      </c>
      <c r="AL217" s="2">
        <f t="shared" si="116"/>
        <v>2074.08</v>
      </c>
      <c r="AM217" s="2">
        <f t="shared" si="116"/>
        <v>0</v>
      </c>
      <c r="AN217" s="2">
        <f t="shared" si="116"/>
        <v>0</v>
      </c>
      <c r="AO217" s="2">
        <f t="shared" si="116"/>
        <v>0</v>
      </c>
      <c r="AP217" s="2">
        <f t="shared" si="116"/>
        <v>0</v>
      </c>
      <c r="AQ217" s="2">
        <f t="shared" si="116"/>
        <v>0</v>
      </c>
      <c r="AR217" s="2">
        <f t="shared" si="116"/>
        <v>12098.82</v>
      </c>
      <c r="AS217" s="2">
        <f t="shared" si="116"/>
        <v>0</v>
      </c>
      <c r="AT217" s="2">
        <f t="shared" si="116"/>
        <v>0</v>
      </c>
      <c r="AU217" s="2">
        <f t="shared" ref="AU217:BZ217" si="117">AU224</f>
        <v>12098.82</v>
      </c>
      <c r="AV217" s="2">
        <f t="shared" si="117"/>
        <v>0</v>
      </c>
      <c r="AW217" s="2">
        <f t="shared" si="117"/>
        <v>0</v>
      </c>
      <c r="AX217" s="2">
        <f t="shared" si="117"/>
        <v>0</v>
      </c>
      <c r="AY217" s="2">
        <f t="shared" si="117"/>
        <v>0</v>
      </c>
      <c r="AZ217" s="2">
        <f t="shared" si="117"/>
        <v>0</v>
      </c>
      <c r="BA217" s="2">
        <f t="shared" si="117"/>
        <v>0</v>
      </c>
      <c r="BB217" s="2">
        <f t="shared" si="117"/>
        <v>0</v>
      </c>
      <c r="BC217" s="2">
        <f t="shared" si="117"/>
        <v>0</v>
      </c>
      <c r="BD217" s="2">
        <f t="shared" si="117"/>
        <v>0</v>
      </c>
      <c r="BE217" s="2">
        <f t="shared" si="117"/>
        <v>0</v>
      </c>
      <c r="BF217" s="2">
        <f t="shared" si="117"/>
        <v>0</v>
      </c>
      <c r="BG217" s="2">
        <f t="shared" si="117"/>
        <v>0</v>
      </c>
      <c r="BH217" s="2">
        <f t="shared" si="117"/>
        <v>0</v>
      </c>
      <c r="BI217" s="2">
        <f t="shared" si="117"/>
        <v>0</v>
      </c>
      <c r="BJ217" s="2">
        <f t="shared" si="117"/>
        <v>0</v>
      </c>
      <c r="BK217" s="2">
        <f t="shared" si="117"/>
        <v>0</v>
      </c>
      <c r="BL217" s="2">
        <f t="shared" si="117"/>
        <v>0</v>
      </c>
      <c r="BM217" s="2">
        <f t="shared" si="117"/>
        <v>0</v>
      </c>
      <c r="BN217" s="2">
        <f t="shared" si="117"/>
        <v>0</v>
      </c>
      <c r="BO217" s="2">
        <f t="shared" si="117"/>
        <v>0</v>
      </c>
      <c r="BP217" s="2">
        <f t="shared" si="117"/>
        <v>0</v>
      </c>
      <c r="BQ217" s="2">
        <f t="shared" si="117"/>
        <v>0</v>
      </c>
      <c r="BR217" s="2">
        <f t="shared" si="117"/>
        <v>0</v>
      </c>
      <c r="BS217" s="2">
        <f t="shared" si="117"/>
        <v>0</v>
      </c>
      <c r="BT217" s="2">
        <f t="shared" si="117"/>
        <v>0</v>
      </c>
      <c r="BU217" s="2">
        <f t="shared" si="117"/>
        <v>0</v>
      </c>
      <c r="BV217" s="2">
        <f t="shared" si="117"/>
        <v>0</v>
      </c>
      <c r="BW217" s="2">
        <f t="shared" si="117"/>
        <v>0</v>
      </c>
      <c r="BX217" s="2">
        <f t="shared" si="117"/>
        <v>0</v>
      </c>
      <c r="BY217" s="2">
        <f t="shared" si="117"/>
        <v>0</v>
      </c>
      <c r="BZ217" s="2">
        <f t="shared" si="117"/>
        <v>0</v>
      </c>
      <c r="CA217" s="2">
        <f t="shared" ref="CA217:DF217" si="118">CA224</f>
        <v>12098.82</v>
      </c>
      <c r="CB217" s="2">
        <f t="shared" si="118"/>
        <v>0</v>
      </c>
      <c r="CC217" s="2">
        <f t="shared" si="118"/>
        <v>0</v>
      </c>
      <c r="CD217" s="2">
        <f t="shared" si="118"/>
        <v>12098.82</v>
      </c>
      <c r="CE217" s="2">
        <f t="shared" si="118"/>
        <v>0</v>
      </c>
      <c r="CF217" s="2">
        <f t="shared" si="118"/>
        <v>0</v>
      </c>
      <c r="CG217" s="2">
        <f t="shared" si="118"/>
        <v>0</v>
      </c>
      <c r="CH217" s="2">
        <f t="shared" si="118"/>
        <v>0</v>
      </c>
      <c r="CI217" s="2">
        <f t="shared" si="118"/>
        <v>0</v>
      </c>
      <c r="CJ217" s="2">
        <f t="shared" si="118"/>
        <v>0</v>
      </c>
      <c r="CK217" s="2">
        <f t="shared" si="118"/>
        <v>0</v>
      </c>
      <c r="CL217" s="2">
        <f t="shared" si="118"/>
        <v>0</v>
      </c>
      <c r="CM217" s="2">
        <f t="shared" si="118"/>
        <v>0</v>
      </c>
      <c r="CN217" s="2">
        <f t="shared" si="118"/>
        <v>0</v>
      </c>
      <c r="CO217" s="2">
        <f t="shared" si="118"/>
        <v>0</v>
      </c>
      <c r="CP217" s="2">
        <f t="shared" si="118"/>
        <v>0</v>
      </c>
      <c r="CQ217" s="2">
        <f t="shared" si="118"/>
        <v>0</v>
      </c>
      <c r="CR217" s="2">
        <f t="shared" si="118"/>
        <v>0</v>
      </c>
      <c r="CS217" s="2">
        <f t="shared" si="118"/>
        <v>0</v>
      </c>
      <c r="CT217" s="2">
        <f t="shared" si="118"/>
        <v>0</v>
      </c>
      <c r="CU217" s="2">
        <f t="shared" si="118"/>
        <v>0</v>
      </c>
      <c r="CV217" s="2">
        <f t="shared" si="118"/>
        <v>0</v>
      </c>
      <c r="CW217" s="2">
        <f t="shared" si="118"/>
        <v>0</v>
      </c>
      <c r="CX217" s="2">
        <f t="shared" si="118"/>
        <v>0</v>
      </c>
      <c r="CY217" s="2">
        <f t="shared" si="118"/>
        <v>0</v>
      </c>
      <c r="CZ217" s="2">
        <f t="shared" si="118"/>
        <v>0</v>
      </c>
      <c r="DA217" s="2">
        <f t="shared" si="118"/>
        <v>0</v>
      </c>
      <c r="DB217" s="2">
        <f t="shared" si="118"/>
        <v>0</v>
      </c>
      <c r="DC217" s="2">
        <f t="shared" si="118"/>
        <v>0</v>
      </c>
      <c r="DD217" s="2">
        <f t="shared" si="118"/>
        <v>0</v>
      </c>
      <c r="DE217" s="2">
        <f t="shared" si="118"/>
        <v>0</v>
      </c>
      <c r="DF217" s="2">
        <f t="shared" si="118"/>
        <v>0</v>
      </c>
      <c r="DG217" s="3">
        <f t="shared" ref="DG217:EL217" si="119">DG224</f>
        <v>0</v>
      </c>
      <c r="DH217" s="3">
        <f t="shared" si="119"/>
        <v>0</v>
      </c>
      <c r="DI217" s="3">
        <f t="shared" si="119"/>
        <v>0</v>
      </c>
      <c r="DJ217" s="3">
        <f t="shared" si="119"/>
        <v>0</v>
      </c>
      <c r="DK217" s="3">
        <f t="shared" si="119"/>
        <v>0</v>
      </c>
      <c r="DL217" s="3">
        <f t="shared" si="119"/>
        <v>0</v>
      </c>
      <c r="DM217" s="3">
        <f t="shared" si="119"/>
        <v>0</v>
      </c>
      <c r="DN217" s="3">
        <f t="shared" si="119"/>
        <v>0</v>
      </c>
      <c r="DO217" s="3">
        <f t="shared" si="119"/>
        <v>0</v>
      </c>
      <c r="DP217" s="3">
        <f t="shared" si="119"/>
        <v>0</v>
      </c>
      <c r="DQ217" s="3">
        <f t="shared" si="119"/>
        <v>0</v>
      </c>
      <c r="DR217" s="3">
        <f t="shared" si="119"/>
        <v>0</v>
      </c>
      <c r="DS217" s="3">
        <f t="shared" si="119"/>
        <v>0</v>
      </c>
      <c r="DT217" s="3">
        <f t="shared" si="119"/>
        <v>0</v>
      </c>
      <c r="DU217" s="3">
        <f t="shared" si="119"/>
        <v>0</v>
      </c>
      <c r="DV217" s="3">
        <f t="shared" si="119"/>
        <v>0</v>
      </c>
      <c r="DW217" s="3">
        <f t="shared" si="119"/>
        <v>0</v>
      </c>
      <c r="DX217" s="3">
        <f t="shared" si="119"/>
        <v>0</v>
      </c>
      <c r="DY217" s="3">
        <f t="shared" si="119"/>
        <v>0</v>
      </c>
      <c r="DZ217" s="3">
        <f t="shared" si="119"/>
        <v>0</v>
      </c>
      <c r="EA217" s="3">
        <f t="shared" si="119"/>
        <v>0</v>
      </c>
      <c r="EB217" s="3">
        <f t="shared" si="119"/>
        <v>0</v>
      </c>
      <c r="EC217" s="3">
        <f t="shared" si="119"/>
        <v>0</v>
      </c>
      <c r="ED217" s="3">
        <f t="shared" si="119"/>
        <v>0</v>
      </c>
      <c r="EE217" s="3">
        <f t="shared" si="119"/>
        <v>0</v>
      </c>
      <c r="EF217" s="3">
        <f t="shared" si="119"/>
        <v>0</v>
      </c>
      <c r="EG217" s="3">
        <f t="shared" si="119"/>
        <v>0</v>
      </c>
      <c r="EH217" s="3">
        <f t="shared" si="119"/>
        <v>0</v>
      </c>
      <c r="EI217" s="3">
        <f t="shared" si="119"/>
        <v>0</v>
      </c>
      <c r="EJ217" s="3">
        <f t="shared" si="119"/>
        <v>0</v>
      </c>
      <c r="EK217" s="3">
        <f t="shared" si="119"/>
        <v>0</v>
      </c>
      <c r="EL217" s="3">
        <f t="shared" si="119"/>
        <v>0</v>
      </c>
      <c r="EM217" s="3">
        <f t="shared" ref="EM217:FR217" si="120">EM224</f>
        <v>0</v>
      </c>
      <c r="EN217" s="3">
        <f t="shared" si="120"/>
        <v>0</v>
      </c>
      <c r="EO217" s="3">
        <f t="shared" si="120"/>
        <v>0</v>
      </c>
      <c r="EP217" s="3">
        <f t="shared" si="120"/>
        <v>0</v>
      </c>
      <c r="EQ217" s="3">
        <f t="shared" si="120"/>
        <v>0</v>
      </c>
      <c r="ER217" s="3">
        <f t="shared" si="120"/>
        <v>0</v>
      </c>
      <c r="ES217" s="3">
        <f t="shared" si="120"/>
        <v>0</v>
      </c>
      <c r="ET217" s="3">
        <f t="shared" si="120"/>
        <v>0</v>
      </c>
      <c r="EU217" s="3">
        <f t="shared" si="120"/>
        <v>0</v>
      </c>
      <c r="EV217" s="3">
        <f t="shared" si="120"/>
        <v>0</v>
      </c>
      <c r="EW217" s="3">
        <f t="shared" si="120"/>
        <v>0</v>
      </c>
      <c r="EX217" s="3">
        <f t="shared" si="120"/>
        <v>0</v>
      </c>
      <c r="EY217" s="3">
        <f t="shared" si="120"/>
        <v>0</v>
      </c>
      <c r="EZ217" s="3">
        <f t="shared" si="120"/>
        <v>0</v>
      </c>
      <c r="FA217" s="3">
        <f t="shared" si="120"/>
        <v>0</v>
      </c>
      <c r="FB217" s="3">
        <f t="shared" si="120"/>
        <v>0</v>
      </c>
      <c r="FC217" s="3">
        <f t="shared" si="120"/>
        <v>0</v>
      </c>
      <c r="FD217" s="3">
        <f t="shared" si="120"/>
        <v>0</v>
      </c>
      <c r="FE217" s="3">
        <f t="shared" si="120"/>
        <v>0</v>
      </c>
      <c r="FF217" s="3">
        <f t="shared" si="120"/>
        <v>0</v>
      </c>
      <c r="FG217" s="3">
        <f t="shared" si="120"/>
        <v>0</v>
      </c>
      <c r="FH217" s="3">
        <f t="shared" si="120"/>
        <v>0</v>
      </c>
      <c r="FI217" s="3">
        <f t="shared" si="120"/>
        <v>0</v>
      </c>
      <c r="FJ217" s="3">
        <f t="shared" si="120"/>
        <v>0</v>
      </c>
      <c r="FK217" s="3">
        <f t="shared" si="120"/>
        <v>0</v>
      </c>
      <c r="FL217" s="3">
        <f t="shared" si="120"/>
        <v>0</v>
      </c>
      <c r="FM217" s="3">
        <f t="shared" si="120"/>
        <v>0</v>
      </c>
      <c r="FN217" s="3">
        <f t="shared" si="120"/>
        <v>0</v>
      </c>
      <c r="FO217" s="3">
        <f t="shared" si="120"/>
        <v>0</v>
      </c>
      <c r="FP217" s="3">
        <f t="shared" si="120"/>
        <v>0</v>
      </c>
      <c r="FQ217" s="3">
        <f t="shared" si="120"/>
        <v>0</v>
      </c>
      <c r="FR217" s="3">
        <f t="shared" si="120"/>
        <v>0</v>
      </c>
      <c r="FS217" s="3">
        <f t="shared" ref="FS217:GX217" si="121">FS224</f>
        <v>0</v>
      </c>
      <c r="FT217" s="3">
        <f t="shared" si="121"/>
        <v>0</v>
      </c>
      <c r="FU217" s="3">
        <f t="shared" si="121"/>
        <v>0</v>
      </c>
      <c r="FV217" s="3">
        <f t="shared" si="121"/>
        <v>0</v>
      </c>
      <c r="FW217" s="3">
        <f t="shared" si="121"/>
        <v>0</v>
      </c>
      <c r="FX217" s="3">
        <f t="shared" si="121"/>
        <v>0</v>
      </c>
      <c r="FY217" s="3">
        <f t="shared" si="121"/>
        <v>0</v>
      </c>
      <c r="FZ217" s="3">
        <f t="shared" si="121"/>
        <v>0</v>
      </c>
      <c r="GA217" s="3">
        <f t="shared" si="121"/>
        <v>0</v>
      </c>
      <c r="GB217" s="3">
        <f t="shared" si="121"/>
        <v>0</v>
      </c>
      <c r="GC217" s="3">
        <f t="shared" si="121"/>
        <v>0</v>
      </c>
      <c r="GD217" s="3">
        <f t="shared" si="121"/>
        <v>0</v>
      </c>
      <c r="GE217" s="3">
        <f t="shared" si="121"/>
        <v>0</v>
      </c>
      <c r="GF217" s="3">
        <f t="shared" si="121"/>
        <v>0</v>
      </c>
      <c r="GG217" s="3">
        <f t="shared" si="121"/>
        <v>0</v>
      </c>
      <c r="GH217" s="3">
        <f t="shared" si="121"/>
        <v>0</v>
      </c>
      <c r="GI217" s="3">
        <f t="shared" si="121"/>
        <v>0</v>
      </c>
      <c r="GJ217" s="3">
        <f t="shared" si="121"/>
        <v>0</v>
      </c>
      <c r="GK217" s="3">
        <f t="shared" si="121"/>
        <v>0</v>
      </c>
      <c r="GL217" s="3">
        <f t="shared" si="121"/>
        <v>0</v>
      </c>
      <c r="GM217" s="3">
        <f t="shared" si="121"/>
        <v>0</v>
      </c>
      <c r="GN217" s="3">
        <f t="shared" si="121"/>
        <v>0</v>
      </c>
      <c r="GO217" s="3">
        <f t="shared" si="121"/>
        <v>0</v>
      </c>
      <c r="GP217" s="3">
        <f t="shared" si="121"/>
        <v>0</v>
      </c>
      <c r="GQ217" s="3">
        <f t="shared" si="121"/>
        <v>0</v>
      </c>
      <c r="GR217" s="3">
        <f t="shared" si="121"/>
        <v>0</v>
      </c>
      <c r="GS217" s="3">
        <f t="shared" si="121"/>
        <v>0</v>
      </c>
      <c r="GT217" s="3">
        <f t="shared" si="121"/>
        <v>0</v>
      </c>
      <c r="GU217" s="3">
        <f t="shared" si="121"/>
        <v>0</v>
      </c>
      <c r="GV217" s="3">
        <f t="shared" si="121"/>
        <v>0</v>
      </c>
      <c r="GW217" s="3">
        <f t="shared" si="121"/>
        <v>0</v>
      </c>
      <c r="GX217" s="3">
        <f t="shared" si="121"/>
        <v>0</v>
      </c>
    </row>
    <row r="219" spans="1:245" x14ac:dyDescent="0.2">
      <c r="A219">
        <v>17</v>
      </c>
      <c r="B219">
        <v>1</v>
      </c>
      <c r="C219">
        <f>ROW(SmtRes!A103)</f>
        <v>103</v>
      </c>
      <c r="D219">
        <f>ROW(EtalonRes!A125)</f>
        <v>125</v>
      </c>
      <c r="E219" t="s">
        <v>40</v>
      </c>
      <c r="F219" t="s">
        <v>273</v>
      </c>
      <c r="G219" t="s">
        <v>274</v>
      </c>
      <c r="H219" t="s">
        <v>275</v>
      </c>
      <c r="I219">
        <v>1</v>
      </c>
      <c r="J219">
        <v>0</v>
      </c>
      <c r="K219">
        <v>1</v>
      </c>
      <c r="O219">
        <f>ROUND(CP219,2)</f>
        <v>716.9</v>
      </c>
      <c r="P219">
        <f>SUMIF(SmtRes!AQ102:'SmtRes'!AQ103,"=1",SmtRes!DF102:'SmtRes'!DF103)</f>
        <v>0</v>
      </c>
      <c r="Q219">
        <f>SUMIF(SmtRes!AQ102:'SmtRes'!AQ103,"=1",SmtRes!DG102:'SmtRes'!DG103)</f>
        <v>0</v>
      </c>
      <c r="R219">
        <f>SUMIF(SmtRes!AQ102:'SmtRes'!AQ103,"=1",SmtRes!DH102:'SmtRes'!DH103)</f>
        <v>0</v>
      </c>
      <c r="S219">
        <f>SUMIF(SmtRes!AQ102:'SmtRes'!AQ103,"=1",SmtRes!DI102:'SmtRes'!DI103)</f>
        <v>716.90000000000009</v>
      </c>
      <c r="T219">
        <f>ROUND(CU219*I219,2)</f>
        <v>0</v>
      </c>
      <c r="U219">
        <f>SUMIF(SmtRes!AQ102:'SmtRes'!AQ103,"=1",SmtRes!CV102:'SmtRes'!CV103)</f>
        <v>1</v>
      </c>
      <c r="V219">
        <f>SUMIF(SmtRes!AQ102:'SmtRes'!AQ103,"=1",SmtRes!CW102:'SmtRes'!CW103)</f>
        <v>0</v>
      </c>
      <c r="W219">
        <f>ROUND(CX219*I219,2)</f>
        <v>0</v>
      </c>
      <c r="X219">
        <f t="shared" ref="X219:Y222" si="122">ROUND(CY219,2)</f>
        <v>530.51</v>
      </c>
      <c r="Y219">
        <f t="shared" si="122"/>
        <v>258.08</v>
      </c>
      <c r="AA219">
        <v>55955004</v>
      </c>
      <c r="AB219">
        <f>ROUND((AC219+AD219+AF219),6)</f>
        <v>716.89499999999998</v>
      </c>
      <c r="AC219">
        <f>ROUND((0),6)</f>
        <v>0</v>
      </c>
      <c r="AD219">
        <f>ROUND((((0)-(0))+AE219),6)</f>
        <v>0</v>
      </c>
      <c r="AE219">
        <f>ROUND((0),6)</f>
        <v>0</v>
      </c>
      <c r="AF219">
        <f>ROUND((SUM(SmtRes!BT102:'SmtRes'!BT103)),6)</f>
        <v>716.89499999999998</v>
      </c>
      <c r="AG219">
        <f>ROUND((AP219),6)</f>
        <v>0</v>
      </c>
      <c r="AH219">
        <f>(SUM(SmtRes!BU102:'SmtRes'!BU103))</f>
        <v>1</v>
      </c>
      <c r="AI219">
        <f>(0)</f>
        <v>0</v>
      </c>
      <c r="AJ219">
        <f>(AS219)</f>
        <v>0</v>
      </c>
      <c r="AK219">
        <v>716.89499999999998</v>
      </c>
      <c r="AL219">
        <v>0</v>
      </c>
      <c r="AM219">
        <v>0</v>
      </c>
      <c r="AN219">
        <v>0</v>
      </c>
      <c r="AO219">
        <v>716.89499999999998</v>
      </c>
      <c r="AP219">
        <v>0</v>
      </c>
      <c r="AQ219">
        <v>1</v>
      </c>
      <c r="AR219">
        <v>0</v>
      </c>
      <c r="AS219">
        <v>0</v>
      </c>
      <c r="AT219">
        <v>74</v>
      </c>
      <c r="AU219">
        <v>36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4</v>
      </c>
      <c r="BJ219" t="s">
        <v>276</v>
      </c>
      <c r="BM219">
        <v>200001</v>
      </c>
      <c r="BN219">
        <v>0</v>
      </c>
      <c r="BO219" t="s">
        <v>3</v>
      </c>
      <c r="BP219">
        <v>0</v>
      </c>
      <c r="BQ219">
        <v>4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74</v>
      </c>
      <c r="CA219">
        <v>36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716.90000000000009</v>
      </c>
      <c r="CQ219">
        <f>SUMIF(SmtRes!AQ102:'SmtRes'!AQ103,"=1",SmtRes!AA102:'SmtRes'!AA103)</f>
        <v>0</v>
      </c>
      <c r="CR219">
        <f>SUMIF(SmtRes!AQ102:'SmtRes'!AQ103,"=1",SmtRes!AB102:'SmtRes'!AB103)</f>
        <v>0</v>
      </c>
      <c r="CS219">
        <f>SUMIF(SmtRes!AQ102:'SmtRes'!AQ103,"=1",SmtRes!AC102:'SmtRes'!AC103)</f>
        <v>0</v>
      </c>
      <c r="CT219">
        <f>SUMIF(SmtRes!AQ102:'SmtRes'!AQ103,"=1",SmtRes!AD102:'SmtRes'!AD103)</f>
        <v>1433.79</v>
      </c>
      <c r="CU219">
        <f>AG219</f>
        <v>0</v>
      </c>
      <c r="CV219">
        <f>SUMIF(SmtRes!AQ102:'SmtRes'!AQ103,"=1",SmtRes!BU102:'SmtRes'!BU103)</f>
        <v>1</v>
      </c>
      <c r="CW219">
        <f>SUMIF(SmtRes!AQ102:'SmtRes'!AQ103,"=1",SmtRes!BV102:'SmtRes'!BV103)</f>
        <v>0</v>
      </c>
      <c r="CX219">
        <f>AJ219</f>
        <v>0</v>
      </c>
      <c r="CY219">
        <f>(((S219+R219)*AT219)/100)</f>
        <v>530.50600000000009</v>
      </c>
      <c r="CZ219">
        <f>(((S219+R219)*AU219)/100)</f>
        <v>258.084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275</v>
      </c>
      <c r="DW219" t="s">
        <v>275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54776983</v>
      </c>
      <c r="EF219">
        <v>4</v>
      </c>
      <c r="EG219" t="s">
        <v>277</v>
      </c>
      <c r="EH219">
        <v>83</v>
      </c>
      <c r="EI219" t="s">
        <v>277</v>
      </c>
      <c r="EJ219">
        <v>4</v>
      </c>
      <c r="EK219">
        <v>200001</v>
      </c>
      <c r="EL219" t="s">
        <v>278</v>
      </c>
      <c r="EM219" t="s">
        <v>279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74</v>
      </c>
      <c r="FY219">
        <v>36</v>
      </c>
      <c r="GA219" t="s">
        <v>3</v>
      </c>
      <c r="GD219">
        <v>1</v>
      </c>
      <c r="GF219">
        <v>-888698134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>ROUND(IF(AND(BH219=3,BI219=3,FS219&lt;&gt;0),P219,0),2)</f>
        <v>0</v>
      </c>
      <c r="GM219">
        <f>ROUND(O219+X219+Y219,2)+GX219</f>
        <v>1505.49</v>
      </c>
      <c r="GN219">
        <f>IF(OR(BI219=0,BI219=1),GM219-GX219,0)</f>
        <v>0</v>
      </c>
      <c r="GO219">
        <f>IF(BI219=2,GM219-GX219,0)</f>
        <v>0</v>
      </c>
      <c r="GP219">
        <f>IF(BI219=4,GM219-GX219,0)</f>
        <v>1505.49</v>
      </c>
      <c r="GR219">
        <v>0</v>
      </c>
      <c r="GS219">
        <v>3</v>
      </c>
      <c r="GT219">
        <v>0</v>
      </c>
      <c r="GU219" t="s">
        <v>3</v>
      </c>
      <c r="GV219">
        <f>ROUND((GT219),6)</f>
        <v>0</v>
      </c>
      <c r="GW219">
        <v>1</v>
      </c>
      <c r="GX219">
        <f>ROUND(HC219*I219,2)</f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280</v>
      </c>
      <c r="HO219" t="s">
        <v>281</v>
      </c>
      <c r="HP219" t="s">
        <v>277</v>
      </c>
      <c r="HQ219" t="s">
        <v>277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C220">
        <f>ROW(SmtRes!A105)</f>
        <v>105</v>
      </c>
      <c r="D220">
        <f>ROW(EtalonRes!A127)</f>
        <v>127</v>
      </c>
      <c r="E220" t="s">
        <v>44</v>
      </c>
      <c r="F220" t="s">
        <v>282</v>
      </c>
      <c r="G220" t="s">
        <v>283</v>
      </c>
      <c r="H220" t="s">
        <v>284</v>
      </c>
      <c r="I220">
        <f>ROUND(2/100,7)</f>
        <v>0.02</v>
      </c>
      <c r="J220">
        <v>0</v>
      </c>
      <c r="K220">
        <f>ROUND(2/100,7)</f>
        <v>0.02</v>
      </c>
      <c r="O220">
        <f>ROUND(CP220,2)</f>
        <v>185.82</v>
      </c>
      <c r="P220">
        <f>SUMIF(SmtRes!AQ104:'SmtRes'!AQ105,"=1",SmtRes!DF104:'SmtRes'!DF105)</f>
        <v>0</v>
      </c>
      <c r="Q220">
        <f>SUMIF(SmtRes!AQ104:'SmtRes'!AQ105,"=1",SmtRes!DG104:'SmtRes'!DG105)</f>
        <v>0</v>
      </c>
      <c r="R220">
        <f>SUMIF(SmtRes!AQ104:'SmtRes'!AQ105,"=1",SmtRes!DH104:'SmtRes'!DH105)</f>
        <v>0</v>
      </c>
      <c r="S220">
        <f>SUMIF(SmtRes!AQ104:'SmtRes'!AQ105,"=1",SmtRes!DI104:'SmtRes'!DI105)</f>
        <v>185.82</v>
      </c>
      <c r="T220">
        <f>ROUND(CU220*I220,2)</f>
        <v>0</v>
      </c>
      <c r="U220">
        <f>SUMIF(SmtRes!AQ104:'SmtRes'!AQ105,"=1",SmtRes!CV104:'SmtRes'!CV105)</f>
        <v>0.25919999999999999</v>
      </c>
      <c r="V220">
        <f>SUMIF(SmtRes!AQ104:'SmtRes'!AQ105,"=1",SmtRes!CW104:'SmtRes'!CW105)</f>
        <v>0</v>
      </c>
      <c r="W220">
        <f>ROUND(CX220*I220,2)</f>
        <v>0</v>
      </c>
      <c r="X220">
        <f t="shared" si="122"/>
        <v>137.51</v>
      </c>
      <c r="Y220">
        <f t="shared" si="122"/>
        <v>66.900000000000006</v>
      </c>
      <c r="AA220">
        <v>55955004</v>
      </c>
      <c r="AB220">
        <f>ROUND((AC220+AD220+AF220),6)</f>
        <v>9290.9591999999993</v>
      </c>
      <c r="AC220">
        <f>ROUND((0),6)</f>
        <v>0</v>
      </c>
      <c r="AD220">
        <f>ROUND((((0)-(0))+AE220),6)</f>
        <v>0</v>
      </c>
      <c r="AE220">
        <f>ROUND((0),6)</f>
        <v>0</v>
      </c>
      <c r="AF220">
        <f>ROUND((SUM(SmtRes!BT104:'SmtRes'!BT105)),6)</f>
        <v>9290.9591999999993</v>
      </c>
      <c r="AG220">
        <f>ROUND((AP220),6)</f>
        <v>0</v>
      </c>
      <c r="AH220">
        <f>(SUM(SmtRes!BU104:'SmtRes'!BU105))</f>
        <v>12.96</v>
      </c>
      <c r="AI220">
        <f>(0)</f>
        <v>0</v>
      </c>
      <c r="AJ220">
        <f>(AS220)</f>
        <v>0</v>
      </c>
      <c r="AK220">
        <v>9290.9592000000011</v>
      </c>
      <c r="AL220">
        <v>0</v>
      </c>
      <c r="AM220">
        <v>0</v>
      </c>
      <c r="AN220">
        <v>0</v>
      </c>
      <c r="AO220">
        <v>9290.9592000000011</v>
      </c>
      <c r="AP220">
        <v>0</v>
      </c>
      <c r="AQ220">
        <v>12.96</v>
      </c>
      <c r="AR220">
        <v>0</v>
      </c>
      <c r="AS220">
        <v>0</v>
      </c>
      <c r="AT220">
        <v>74</v>
      </c>
      <c r="AU220">
        <v>36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285</v>
      </c>
      <c r="BM220">
        <v>200001</v>
      </c>
      <c r="BN220">
        <v>0</v>
      </c>
      <c r="BO220" t="s">
        <v>3</v>
      </c>
      <c r="BP220">
        <v>0</v>
      </c>
      <c r="BQ220">
        <v>4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74</v>
      </c>
      <c r="CA220">
        <v>36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185.82</v>
      </c>
      <c r="CQ220">
        <f>SUMIF(SmtRes!AQ104:'SmtRes'!AQ105,"=1",SmtRes!AA104:'SmtRes'!AA105)</f>
        <v>0</v>
      </c>
      <c r="CR220">
        <f>SUMIF(SmtRes!AQ104:'SmtRes'!AQ105,"=1",SmtRes!AB104:'SmtRes'!AB105)</f>
        <v>0</v>
      </c>
      <c r="CS220">
        <f>SUMIF(SmtRes!AQ104:'SmtRes'!AQ105,"=1",SmtRes!AC104:'SmtRes'!AC105)</f>
        <v>0</v>
      </c>
      <c r="CT220">
        <f>SUMIF(SmtRes!AQ104:'SmtRes'!AQ105,"=1",SmtRes!AD104:'SmtRes'!AD105)</f>
        <v>1433.79</v>
      </c>
      <c r="CU220">
        <f>AG220</f>
        <v>0</v>
      </c>
      <c r="CV220">
        <f>SUMIF(SmtRes!AQ104:'SmtRes'!AQ105,"=1",SmtRes!BU104:'SmtRes'!BU105)</f>
        <v>12.96</v>
      </c>
      <c r="CW220">
        <f>SUMIF(SmtRes!AQ104:'SmtRes'!AQ105,"=1",SmtRes!BV104:'SmtRes'!BV105)</f>
        <v>0</v>
      </c>
      <c r="CX220">
        <f>AJ220</f>
        <v>0</v>
      </c>
      <c r="CY220">
        <f>(((S220+R220)*AT220)/100)</f>
        <v>137.5068</v>
      </c>
      <c r="CZ220">
        <f>(((S220+R220)*AU220)/100)</f>
        <v>66.895199999999988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284</v>
      </c>
      <c r="DW220" t="s">
        <v>284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54776983</v>
      </c>
      <c r="EF220">
        <v>4</v>
      </c>
      <c r="EG220" t="s">
        <v>277</v>
      </c>
      <c r="EH220">
        <v>83</v>
      </c>
      <c r="EI220" t="s">
        <v>277</v>
      </c>
      <c r="EJ220">
        <v>4</v>
      </c>
      <c r="EK220">
        <v>200001</v>
      </c>
      <c r="EL220" t="s">
        <v>278</v>
      </c>
      <c r="EM220" t="s">
        <v>279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12.96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74</v>
      </c>
      <c r="FY220">
        <v>36</v>
      </c>
      <c r="GA220" t="s">
        <v>3</v>
      </c>
      <c r="GD220">
        <v>1</v>
      </c>
      <c r="GF220">
        <v>953704228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390.23</v>
      </c>
      <c r="GN220">
        <f>IF(OR(BI220=0,BI220=1),GM220-GX220,0)</f>
        <v>0</v>
      </c>
      <c r="GO220">
        <f>IF(BI220=2,GM220-GX220,0)</f>
        <v>0</v>
      </c>
      <c r="GP220">
        <f>IF(BI220=4,GM220-GX220,0)</f>
        <v>390.23</v>
      </c>
      <c r="GR220">
        <v>0</v>
      </c>
      <c r="GS220">
        <v>3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280</v>
      </c>
      <c r="HO220" t="s">
        <v>281</v>
      </c>
      <c r="HP220" t="s">
        <v>277</v>
      </c>
      <c r="HQ220" t="s">
        <v>277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ROW(SmtRes!A108)</f>
        <v>108</v>
      </c>
      <c r="D221">
        <f>ROW(EtalonRes!A130)</f>
        <v>130</v>
      </c>
      <c r="E221" t="s">
        <v>57</v>
      </c>
      <c r="F221" t="s">
        <v>286</v>
      </c>
      <c r="G221" t="s">
        <v>287</v>
      </c>
      <c r="H221" t="s">
        <v>27</v>
      </c>
      <c r="I221">
        <v>1</v>
      </c>
      <c r="J221">
        <v>0</v>
      </c>
      <c r="K221">
        <v>1</v>
      </c>
      <c r="O221">
        <f>ROUND(CP221,2)</f>
        <v>3697.25</v>
      </c>
      <c r="P221">
        <f>SUMIF(SmtRes!AQ106:'SmtRes'!AQ108,"=1",SmtRes!DF106:'SmtRes'!DF108)</f>
        <v>0</v>
      </c>
      <c r="Q221">
        <f>SUMIF(SmtRes!AQ106:'SmtRes'!AQ108,"=1",SmtRes!DG106:'SmtRes'!DG108)</f>
        <v>0</v>
      </c>
      <c r="R221">
        <f>SUMIF(SmtRes!AQ106:'SmtRes'!AQ108,"=1",SmtRes!DH106:'SmtRes'!DH108)</f>
        <v>0</v>
      </c>
      <c r="S221">
        <f>SUMIF(SmtRes!AQ106:'SmtRes'!AQ108,"=1",SmtRes!DI106:'SmtRes'!DI108)</f>
        <v>3697.25</v>
      </c>
      <c r="T221">
        <f>ROUND(CU221*I221,2)</f>
        <v>0</v>
      </c>
      <c r="U221">
        <f>SUMIF(SmtRes!AQ106:'SmtRes'!AQ108,"=1",SmtRes!CV106:'SmtRes'!CV108)</f>
        <v>5.4</v>
      </c>
      <c r="V221">
        <f>SUMIF(SmtRes!AQ106:'SmtRes'!AQ108,"=1",SmtRes!CW106:'SmtRes'!CW108)</f>
        <v>0</v>
      </c>
      <c r="W221">
        <f>ROUND(CX221*I221,2)</f>
        <v>0</v>
      </c>
      <c r="X221">
        <f t="shared" si="122"/>
        <v>2735.97</v>
      </c>
      <c r="Y221">
        <f t="shared" si="122"/>
        <v>1331.01</v>
      </c>
      <c r="AA221">
        <v>55955004</v>
      </c>
      <c r="AB221">
        <f>ROUND((AC221+AD221+AF221),6)</f>
        <v>3697.2503999999999</v>
      </c>
      <c r="AC221">
        <f>ROUND((0),6)</f>
        <v>0</v>
      </c>
      <c r="AD221">
        <f>ROUND((((0)-(0))+AE221),6)</f>
        <v>0</v>
      </c>
      <c r="AE221">
        <f>ROUND((0),6)</f>
        <v>0</v>
      </c>
      <c r="AF221">
        <f>ROUND((SUM(SmtRes!BT106:'SmtRes'!BT108)),6)</f>
        <v>3697.2503999999999</v>
      </c>
      <c r="AG221">
        <f>ROUND((AP221),6)</f>
        <v>0</v>
      </c>
      <c r="AH221">
        <f>(SUM(SmtRes!BU106:'SmtRes'!BU108))</f>
        <v>5.4</v>
      </c>
      <c r="AI221">
        <f>(0)</f>
        <v>0</v>
      </c>
      <c r="AJ221">
        <f>(AS221)</f>
        <v>0</v>
      </c>
      <c r="AK221">
        <v>3697.2504000000004</v>
      </c>
      <c r="AL221">
        <v>0</v>
      </c>
      <c r="AM221">
        <v>0</v>
      </c>
      <c r="AN221">
        <v>0</v>
      </c>
      <c r="AO221">
        <v>3697.2504000000004</v>
      </c>
      <c r="AP221">
        <v>0</v>
      </c>
      <c r="AQ221">
        <v>5.4</v>
      </c>
      <c r="AR221">
        <v>0</v>
      </c>
      <c r="AS221">
        <v>0</v>
      </c>
      <c r="AT221">
        <v>74</v>
      </c>
      <c r="AU221">
        <v>36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288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74</v>
      </c>
      <c r="CA221">
        <v>36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3697.25</v>
      </c>
      <c r="CQ221">
        <f>SUMIF(SmtRes!AQ106:'SmtRes'!AQ108,"=1",SmtRes!AA106:'SmtRes'!AA108)</f>
        <v>0</v>
      </c>
      <c r="CR221">
        <f>SUMIF(SmtRes!AQ106:'SmtRes'!AQ108,"=1",SmtRes!AB106:'SmtRes'!AB108)</f>
        <v>0</v>
      </c>
      <c r="CS221">
        <f>SUMIF(SmtRes!AQ106:'SmtRes'!AQ108,"=1",SmtRes!AC106:'SmtRes'!AC108)</f>
        <v>0</v>
      </c>
      <c r="CT221">
        <f>SUMIF(SmtRes!AQ106:'SmtRes'!AQ108,"=1",SmtRes!AD106:'SmtRes'!AD108)</f>
        <v>1844.6</v>
      </c>
      <c r="CU221">
        <f>AG221</f>
        <v>0</v>
      </c>
      <c r="CV221">
        <f>SUMIF(SmtRes!AQ106:'SmtRes'!AQ108,"=1",SmtRes!BU106:'SmtRes'!BU108)</f>
        <v>5.4</v>
      </c>
      <c r="CW221">
        <f>SUMIF(SmtRes!AQ106:'SmtRes'!AQ108,"=1",SmtRes!BV106:'SmtRes'!BV108)</f>
        <v>0</v>
      </c>
      <c r="CX221">
        <f>AJ221</f>
        <v>0</v>
      </c>
      <c r="CY221">
        <f>(((S221+R221)*AT221)/100)</f>
        <v>2735.9650000000001</v>
      </c>
      <c r="CZ221">
        <f>(((S221+R221)*AU221)/100)</f>
        <v>1331.01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27</v>
      </c>
      <c r="DW221" t="s">
        <v>27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54776983</v>
      </c>
      <c r="EF221">
        <v>4</v>
      </c>
      <c r="EG221" t="s">
        <v>277</v>
      </c>
      <c r="EH221">
        <v>83</v>
      </c>
      <c r="EI221" t="s">
        <v>277</v>
      </c>
      <c r="EJ221">
        <v>4</v>
      </c>
      <c r="EK221">
        <v>200001</v>
      </c>
      <c r="EL221" t="s">
        <v>278</v>
      </c>
      <c r="EM221" t="s">
        <v>279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5.4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74</v>
      </c>
      <c r="FY221">
        <v>36</v>
      </c>
      <c r="GA221" t="s">
        <v>3</v>
      </c>
      <c r="GD221">
        <v>1</v>
      </c>
      <c r="GF221">
        <v>247125480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>ROUND(IF(AND(BH221=3,BI221=3,FS221&lt;&gt;0),P221,0),2)</f>
        <v>0</v>
      </c>
      <c r="GM221">
        <f>ROUND(O221+X221+Y221,2)+GX221</f>
        <v>7764.23</v>
      </c>
      <c r="GN221">
        <f>IF(OR(BI221=0,BI221=1),GM221-GX221,0)</f>
        <v>0</v>
      </c>
      <c r="GO221">
        <f>IF(BI221=2,GM221-GX221,0)</f>
        <v>0</v>
      </c>
      <c r="GP221">
        <f>IF(BI221=4,GM221-GX221,0)</f>
        <v>7764.23</v>
      </c>
      <c r="GR221">
        <v>0</v>
      </c>
      <c r="GS221">
        <v>3</v>
      </c>
      <c r="GT221">
        <v>0</v>
      </c>
      <c r="GU221" t="s">
        <v>3</v>
      </c>
      <c r="GV221">
        <f>ROUND((GT221),6)</f>
        <v>0</v>
      </c>
      <c r="GW221">
        <v>1</v>
      </c>
      <c r="GX221">
        <f>ROUND(HC221*I221,2)</f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280</v>
      </c>
      <c r="HO221" t="s">
        <v>281</v>
      </c>
      <c r="HP221" t="s">
        <v>277</v>
      </c>
      <c r="HQ221" t="s">
        <v>277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C222">
        <f>ROW(SmtRes!A110)</f>
        <v>110</v>
      </c>
      <c r="D222">
        <f>ROW(EtalonRes!A132)</f>
        <v>132</v>
      </c>
      <c r="E222" t="s">
        <v>62</v>
      </c>
      <c r="F222" t="s">
        <v>289</v>
      </c>
      <c r="G222" t="s">
        <v>290</v>
      </c>
      <c r="H222" t="s">
        <v>27</v>
      </c>
      <c r="I222">
        <v>1</v>
      </c>
      <c r="J222">
        <v>0</v>
      </c>
      <c r="K222">
        <v>1</v>
      </c>
      <c r="O222">
        <f>ROUND(CP222,2)</f>
        <v>1161.3699999999999</v>
      </c>
      <c r="P222">
        <f>SUMIF(SmtRes!AQ109:'SmtRes'!AQ110,"=1",SmtRes!DF109:'SmtRes'!DF110)</f>
        <v>0</v>
      </c>
      <c r="Q222">
        <f>SUMIF(SmtRes!AQ109:'SmtRes'!AQ110,"=1",SmtRes!DG109:'SmtRes'!DG110)</f>
        <v>0</v>
      </c>
      <c r="R222">
        <f>SUMIF(SmtRes!AQ109:'SmtRes'!AQ110,"=1",SmtRes!DH109:'SmtRes'!DH110)</f>
        <v>0</v>
      </c>
      <c r="S222">
        <f>SUMIF(SmtRes!AQ109:'SmtRes'!AQ110,"=1",SmtRes!DI109:'SmtRes'!DI110)</f>
        <v>1161.3699999999999</v>
      </c>
      <c r="T222">
        <f>ROUND(CU222*I222,2)</f>
        <v>0</v>
      </c>
      <c r="U222">
        <f>SUMIF(SmtRes!AQ109:'SmtRes'!AQ110,"=1",SmtRes!CV109:'SmtRes'!CV110)</f>
        <v>1.62</v>
      </c>
      <c r="V222">
        <f>SUMIF(SmtRes!AQ109:'SmtRes'!AQ110,"=1",SmtRes!CW109:'SmtRes'!CW110)</f>
        <v>0</v>
      </c>
      <c r="W222">
        <f>ROUND(CX222*I222,2)</f>
        <v>0</v>
      </c>
      <c r="X222">
        <f t="shared" si="122"/>
        <v>859.41</v>
      </c>
      <c r="Y222">
        <f t="shared" si="122"/>
        <v>418.09</v>
      </c>
      <c r="AA222">
        <v>55955004</v>
      </c>
      <c r="AB222">
        <f>ROUND((AC222+AD222+AF222),6)</f>
        <v>1161.3698999999999</v>
      </c>
      <c r="AC222">
        <f>ROUND((0),6)</f>
        <v>0</v>
      </c>
      <c r="AD222">
        <f>ROUND((((0)-(0))+AE222),6)</f>
        <v>0</v>
      </c>
      <c r="AE222">
        <f>ROUND((0),6)</f>
        <v>0</v>
      </c>
      <c r="AF222">
        <f>ROUND((SUM(SmtRes!BT109:'SmtRes'!BT110)),6)</f>
        <v>1161.3698999999999</v>
      </c>
      <c r="AG222">
        <f>ROUND((AP222),6)</f>
        <v>0</v>
      </c>
      <c r="AH222">
        <f>(SUM(SmtRes!BU109:'SmtRes'!BU110))</f>
        <v>1.62</v>
      </c>
      <c r="AI222">
        <f>(0)</f>
        <v>0</v>
      </c>
      <c r="AJ222">
        <f>(AS222)</f>
        <v>0</v>
      </c>
      <c r="AK222">
        <v>1161.3699000000001</v>
      </c>
      <c r="AL222">
        <v>0</v>
      </c>
      <c r="AM222">
        <v>0</v>
      </c>
      <c r="AN222">
        <v>0</v>
      </c>
      <c r="AO222">
        <v>1161.3699000000001</v>
      </c>
      <c r="AP222">
        <v>0</v>
      </c>
      <c r="AQ222">
        <v>1.62</v>
      </c>
      <c r="AR222">
        <v>0</v>
      </c>
      <c r="AS222">
        <v>0</v>
      </c>
      <c r="AT222">
        <v>74</v>
      </c>
      <c r="AU222">
        <v>36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291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74</v>
      </c>
      <c r="CA222">
        <v>36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(P222+Q222+S222+R222)</f>
        <v>1161.3699999999999</v>
      </c>
      <c r="CQ222">
        <f>SUMIF(SmtRes!AQ109:'SmtRes'!AQ110,"=1",SmtRes!AA109:'SmtRes'!AA110)</f>
        <v>0</v>
      </c>
      <c r="CR222">
        <f>SUMIF(SmtRes!AQ109:'SmtRes'!AQ110,"=1",SmtRes!AB109:'SmtRes'!AB110)</f>
        <v>0</v>
      </c>
      <c r="CS222">
        <f>SUMIF(SmtRes!AQ109:'SmtRes'!AQ110,"=1",SmtRes!AC109:'SmtRes'!AC110)</f>
        <v>0</v>
      </c>
      <c r="CT222">
        <f>SUMIF(SmtRes!AQ109:'SmtRes'!AQ110,"=1",SmtRes!AD109:'SmtRes'!AD110)</f>
        <v>1433.79</v>
      </c>
      <c r="CU222">
        <f>AG222</f>
        <v>0</v>
      </c>
      <c r="CV222">
        <f>SUMIF(SmtRes!AQ109:'SmtRes'!AQ110,"=1",SmtRes!BU109:'SmtRes'!BU110)</f>
        <v>1.62</v>
      </c>
      <c r="CW222">
        <f>SUMIF(SmtRes!AQ109:'SmtRes'!AQ110,"=1",SmtRes!BV109:'SmtRes'!BV110)</f>
        <v>0</v>
      </c>
      <c r="CX222">
        <f>AJ222</f>
        <v>0</v>
      </c>
      <c r="CY222">
        <f>(((S222+R222)*AT222)/100)</f>
        <v>859.41379999999992</v>
      </c>
      <c r="CZ222">
        <f>(((S222+R222)*AU222)/100)</f>
        <v>418.09319999999991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27</v>
      </c>
      <c r="DW222" t="s">
        <v>27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54776983</v>
      </c>
      <c r="EF222">
        <v>4</v>
      </c>
      <c r="EG222" t="s">
        <v>277</v>
      </c>
      <c r="EH222">
        <v>83</v>
      </c>
      <c r="EI222" t="s">
        <v>277</v>
      </c>
      <c r="EJ222">
        <v>4</v>
      </c>
      <c r="EK222">
        <v>200001</v>
      </c>
      <c r="EL222" t="s">
        <v>278</v>
      </c>
      <c r="EM222" t="s">
        <v>279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1.62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74</v>
      </c>
      <c r="FY222">
        <v>36</v>
      </c>
      <c r="GA222" t="s">
        <v>3</v>
      </c>
      <c r="GD222">
        <v>1</v>
      </c>
      <c r="GF222">
        <v>-568993227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>ROUND(IF(AND(BH222=3,BI222=3,FS222&lt;&gt;0),P222,0),2)</f>
        <v>0</v>
      </c>
      <c r="GM222">
        <f>ROUND(O222+X222+Y222,2)+GX222</f>
        <v>2438.87</v>
      </c>
      <c r="GN222">
        <f>IF(OR(BI222=0,BI222=1),GM222-GX222,0)</f>
        <v>0</v>
      </c>
      <c r="GO222">
        <f>IF(BI222=2,GM222-GX222,0)</f>
        <v>0</v>
      </c>
      <c r="GP222">
        <f>IF(BI222=4,GM222-GX222,0)</f>
        <v>2438.87</v>
      </c>
      <c r="GR222">
        <v>0</v>
      </c>
      <c r="GS222">
        <v>3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280</v>
      </c>
      <c r="HO222" t="s">
        <v>281</v>
      </c>
      <c r="HP222" t="s">
        <v>277</v>
      </c>
      <c r="HQ222" t="s">
        <v>277</v>
      </c>
      <c r="HS222">
        <v>0</v>
      </c>
      <c r="IK222">
        <v>0</v>
      </c>
    </row>
    <row r="224" spans="1:245" x14ac:dyDescent="0.2">
      <c r="A224" s="2">
        <v>51</v>
      </c>
      <c r="B224" s="2">
        <f>B215</f>
        <v>1</v>
      </c>
      <c r="C224" s="2">
        <f>A215</f>
        <v>4</v>
      </c>
      <c r="D224" s="2">
        <f>ROW(A215)</f>
        <v>215</v>
      </c>
      <c r="E224" s="2"/>
      <c r="F224" s="2" t="str">
        <f>IF(F215&lt;&gt;"",F215,"")</f>
        <v>Новый раздел</v>
      </c>
      <c r="G224" s="2" t="str">
        <f>IF(G215&lt;&gt;"",G215,"")</f>
        <v>ПНР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23">ROUND(AB224,2)</f>
        <v>5761.34</v>
      </c>
      <c r="P224" s="2">
        <f t="shared" si="123"/>
        <v>0</v>
      </c>
      <c r="Q224" s="2">
        <f t="shared" si="123"/>
        <v>0</v>
      </c>
      <c r="R224" s="2">
        <f t="shared" si="123"/>
        <v>0</v>
      </c>
      <c r="S224" s="2">
        <f t="shared" si="123"/>
        <v>5761.34</v>
      </c>
      <c r="T224" s="2">
        <f t="shared" si="123"/>
        <v>0</v>
      </c>
      <c r="U224" s="2">
        <f>AH224</f>
        <v>8.2791999999999994</v>
      </c>
      <c r="V224" s="2">
        <f>AI224</f>
        <v>0</v>
      </c>
      <c r="W224" s="2">
        <f>ROUND(AJ224,2)</f>
        <v>0</v>
      </c>
      <c r="X224" s="2">
        <f>ROUND(AK224,2)</f>
        <v>4263.3999999999996</v>
      </c>
      <c r="Y224" s="2">
        <f>ROUND(AL224,2)</f>
        <v>2074.08</v>
      </c>
      <c r="Z224" s="2"/>
      <c r="AA224" s="2"/>
      <c r="AB224" s="2">
        <f>ROUND(SUMIF(AA219:AA222,"=55955004",O219:O222),2)</f>
        <v>5761.34</v>
      </c>
      <c r="AC224" s="2">
        <f>ROUND(SUMIF(AA219:AA222,"=55955004",P219:P222),2)</f>
        <v>0</v>
      </c>
      <c r="AD224" s="2">
        <f>ROUND(SUMIF(AA219:AA222,"=55955004",Q219:Q222),2)</f>
        <v>0</v>
      </c>
      <c r="AE224" s="2">
        <f>ROUND(SUMIF(AA219:AA222,"=55955004",R219:R222),2)</f>
        <v>0</v>
      </c>
      <c r="AF224" s="2">
        <f>ROUND(SUMIF(AA219:AA222,"=55955004",S219:S222),2)</f>
        <v>5761.34</v>
      </c>
      <c r="AG224" s="2">
        <f>ROUND(SUMIF(AA219:AA222,"=55955004",T219:T222),2)</f>
        <v>0</v>
      </c>
      <c r="AH224" s="2">
        <f>SUMIF(AA219:AA222,"=55955004",U219:U222)</f>
        <v>8.2791999999999994</v>
      </c>
      <c r="AI224" s="2">
        <f>SUMIF(AA219:AA222,"=55955004",V219:V222)</f>
        <v>0</v>
      </c>
      <c r="AJ224" s="2">
        <f>ROUND(SUMIF(AA219:AA222,"=55955004",W219:W222),2)</f>
        <v>0</v>
      </c>
      <c r="AK224" s="2">
        <f>ROUND(SUMIF(AA219:AA222,"=55955004",X219:X222),2)</f>
        <v>4263.3999999999996</v>
      </c>
      <c r="AL224" s="2">
        <f>ROUND(SUMIF(AA219:AA222,"=55955004",Y219:Y222),2)</f>
        <v>2074.08</v>
      </c>
      <c r="AM224" s="2"/>
      <c r="AN224" s="2"/>
      <c r="AO224" s="2">
        <f t="shared" ref="AO224:BD224" si="124">ROUND(BX224,2)</f>
        <v>0</v>
      </c>
      <c r="AP224" s="2">
        <f t="shared" si="124"/>
        <v>0</v>
      </c>
      <c r="AQ224" s="2">
        <f t="shared" si="124"/>
        <v>0</v>
      </c>
      <c r="AR224" s="2">
        <f t="shared" si="124"/>
        <v>12098.82</v>
      </c>
      <c r="AS224" s="2">
        <f t="shared" si="124"/>
        <v>0</v>
      </c>
      <c r="AT224" s="2">
        <f t="shared" si="124"/>
        <v>0</v>
      </c>
      <c r="AU224" s="2">
        <f t="shared" si="124"/>
        <v>12098.82</v>
      </c>
      <c r="AV224" s="2">
        <f t="shared" si="124"/>
        <v>0</v>
      </c>
      <c r="AW224" s="2">
        <f t="shared" si="124"/>
        <v>0</v>
      </c>
      <c r="AX224" s="2">
        <f t="shared" si="124"/>
        <v>0</v>
      </c>
      <c r="AY224" s="2">
        <f t="shared" si="124"/>
        <v>0</v>
      </c>
      <c r="AZ224" s="2">
        <f t="shared" si="124"/>
        <v>0</v>
      </c>
      <c r="BA224" s="2">
        <f t="shared" si="124"/>
        <v>0</v>
      </c>
      <c r="BB224" s="2">
        <f t="shared" si="124"/>
        <v>0</v>
      </c>
      <c r="BC224" s="2">
        <f t="shared" si="124"/>
        <v>0</v>
      </c>
      <c r="BD224" s="2">
        <f t="shared" si="124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ROUND(SUMIF(AA219:AA222,"=55955004",FQ219:FQ222),2)</f>
        <v>0</v>
      </c>
      <c r="BY224" s="2">
        <f>ROUND(SUMIF(AA219:AA222,"=55955004",FR219:FR222),2)</f>
        <v>0</v>
      </c>
      <c r="BZ224" s="2">
        <f>ROUND(SUMIF(AA219:AA222,"=55955004",GL219:GL222),2)</f>
        <v>0</v>
      </c>
      <c r="CA224" s="2">
        <f>ROUND(SUMIF(AA219:AA222,"=55955004",GM219:GM222),2)</f>
        <v>12098.82</v>
      </c>
      <c r="CB224" s="2">
        <f>ROUND(SUMIF(AA219:AA222,"=55955004",GN219:GN222),2)</f>
        <v>0</v>
      </c>
      <c r="CC224" s="2">
        <f>ROUND(SUMIF(AA219:AA222,"=55955004",GO219:GO222),2)</f>
        <v>0</v>
      </c>
      <c r="CD224" s="2">
        <f>ROUND(SUMIF(AA219:AA222,"=55955004",GP219:GP222),2)</f>
        <v>12098.82</v>
      </c>
      <c r="CE224" s="2">
        <f>AC224-BX224</f>
        <v>0</v>
      </c>
      <c r="CF224" s="2">
        <f>AC224-BY224</f>
        <v>0</v>
      </c>
      <c r="CG224" s="2">
        <f>BX224-BZ224</f>
        <v>0</v>
      </c>
      <c r="CH224" s="2">
        <f>AC224-BX224-BY224+BZ224</f>
        <v>0</v>
      </c>
      <c r="CI224" s="2">
        <f>BY224-BZ224</f>
        <v>0</v>
      </c>
      <c r="CJ224" s="2">
        <f>ROUND(SUMIF(AA219:AA222,"=55955004",GX219:GX222),2)</f>
        <v>0</v>
      </c>
      <c r="CK224" s="2">
        <f>ROUND(SUMIF(AA219:AA222,"=55955004",GY219:GY222),2)</f>
        <v>0</v>
      </c>
      <c r="CL224" s="2">
        <f>ROUND(SUMIF(AA219:AA222,"=55955004",GZ219:GZ222),2)</f>
        <v>0</v>
      </c>
      <c r="CM224" s="2">
        <f>ROUND(SUMIF(AA219:AA222,"=55955004",HD219:HD222),2)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5761.34</v>
      </c>
      <c r="G226" s="4" t="s">
        <v>121</v>
      </c>
      <c r="H226" s="4" t="s">
        <v>122</v>
      </c>
      <c r="I226" s="4"/>
      <c r="J226" s="4"/>
      <c r="K226" s="4">
        <v>201</v>
      </c>
      <c r="L226" s="4">
        <v>1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5761.34</v>
      </c>
      <c r="X226" s="4">
        <v>1</v>
      </c>
      <c r="Y226" s="4">
        <v>5761.34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0</v>
      </c>
      <c r="G227" s="4" t="s">
        <v>123</v>
      </c>
      <c r="H227" s="4" t="s">
        <v>124</v>
      </c>
      <c r="I227" s="4"/>
      <c r="J227" s="4"/>
      <c r="K227" s="4">
        <v>202</v>
      </c>
      <c r="L227" s="4">
        <v>2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125</v>
      </c>
      <c r="H228" s="4" t="s">
        <v>126</v>
      </c>
      <c r="I228" s="4"/>
      <c r="J228" s="4"/>
      <c r="K228" s="4">
        <v>222</v>
      </c>
      <c r="L228" s="4">
        <v>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0</v>
      </c>
      <c r="G229" s="4" t="s">
        <v>127</v>
      </c>
      <c r="H229" s="4" t="s">
        <v>128</v>
      </c>
      <c r="I229" s="4"/>
      <c r="J229" s="4"/>
      <c r="K229" s="4">
        <v>225</v>
      </c>
      <c r="L229" s="4">
        <v>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0</v>
      </c>
      <c r="G230" s="4" t="s">
        <v>129</v>
      </c>
      <c r="H230" s="4" t="s">
        <v>130</v>
      </c>
      <c r="I230" s="4"/>
      <c r="J230" s="4"/>
      <c r="K230" s="4">
        <v>226</v>
      </c>
      <c r="L230" s="4">
        <v>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131</v>
      </c>
      <c r="H231" s="4" t="s">
        <v>132</v>
      </c>
      <c r="I231" s="4"/>
      <c r="J231" s="4"/>
      <c r="K231" s="4">
        <v>227</v>
      </c>
      <c r="L231" s="4">
        <v>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0</v>
      </c>
      <c r="G232" s="4" t="s">
        <v>133</v>
      </c>
      <c r="H232" s="4" t="s">
        <v>134</v>
      </c>
      <c r="I232" s="4"/>
      <c r="J232" s="4"/>
      <c r="K232" s="4">
        <v>228</v>
      </c>
      <c r="L232" s="4">
        <v>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135</v>
      </c>
      <c r="H233" s="4" t="s">
        <v>136</v>
      </c>
      <c r="I233" s="4"/>
      <c r="J233" s="4"/>
      <c r="K233" s="4">
        <v>216</v>
      </c>
      <c r="L233" s="4">
        <v>8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137</v>
      </c>
      <c r="H234" s="4" t="s">
        <v>138</v>
      </c>
      <c r="I234" s="4"/>
      <c r="J234" s="4"/>
      <c r="K234" s="4">
        <v>223</v>
      </c>
      <c r="L234" s="4">
        <v>9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139</v>
      </c>
      <c r="H235" s="4" t="s">
        <v>140</v>
      </c>
      <c r="I235" s="4"/>
      <c r="J235" s="4"/>
      <c r="K235" s="4">
        <v>229</v>
      </c>
      <c r="L235" s="4">
        <v>10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141</v>
      </c>
      <c r="H236" s="4" t="s">
        <v>142</v>
      </c>
      <c r="I236" s="4"/>
      <c r="J236" s="4"/>
      <c r="K236" s="4">
        <v>203</v>
      </c>
      <c r="L236" s="4">
        <v>11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143</v>
      </c>
      <c r="H237" s="4" t="s">
        <v>144</v>
      </c>
      <c r="I237" s="4"/>
      <c r="J237" s="4"/>
      <c r="K237" s="4">
        <v>231</v>
      </c>
      <c r="L237" s="4">
        <v>12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145</v>
      </c>
      <c r="H238" s="4" t="s">
        <v>146</v>
      </c>
      <c r="I238" s="4"/>
      <c r="J238" s="4"/>
      <c r="K238" s="4">
        <v>204</v>
      </c>
      <c r="L238" s="4">
        <v>13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5761.34</v>
      </c>
      <c r="G239" s="4" t="s">
        <v>147</v>
      </c>
      <c r="H239" s="4" t="s">
        <v>148</v>
      </c>
      <c r="I239" s="4"/>
      <c r="J239" s="4"/>
      <c r="K239" s="4">
        <v>205</v>
      </c>
      <c r="L239" s="4">
        <v>14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5761.34</v>
      </c>
      <c r="X239" s="4">
        <v>1</v>
      </c>
      <c r="Y239" s="4">
        <v>5761.34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149</v>
      </c>
      <c r="H240" s="4" t="s">
        <v>150</v>
      </c>
      <c r="I240" s="4"/>
      <c r="J240" s="4"/>
      <c r="K240" s="4">
        <v>232</v>
      </c>
      <c r="L240" s="4">
        <v>15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0</v>
      </c>
      <c r="G241" s="4" t="s">
        <v>151</v>
      </c>
      <c r="H241" s="4" t="s">
        <v>152</v>
      </c>
      <c r="I241" s="4"/>
      <c r="J241" s="4"/>
      <c r="K241" s="4">
        <v>214</v>
      </c>
      <c r="L241" s="4">
        <v>16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0</v>
      </c>
      <c r="G242" s="4" t="s">
        <v>153</v>
      </c>
      <c r="H242" s="4" t="s">
        <v>154</v>
      </c>
      <c r="I242" s="4"/>
      <c r="J242" s="4"/>
      <c r="K242" s="4">
        <v>215</v>
      </c>
      <c r="L242" s="4">
        <v>17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12098.82</v>
      </c>
      <c r="G243" s="4" t="s">
        <v>155</v>
      </c>
      <c r="H243" s="4" t="s">
        <v>156</v>
      </c>
      <c r="I243" s="4"/>
      <c r="J243" s="4"/>
      <c r="K243" s="4">
        <v>217</v>
      </c>
      <c r="L243" s="4">
        <v>18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12098.82</v>
      </c>
      <c r="X243" s="4">
        <v>1</v>
      </c>
      <c r="Y243" s="4">
        <v>12098.82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157</v>
      </c>
      <c r="H244" s="4" t="s">
        <v>158</v>
      </c>
      <c r="I244" s="4"/>
      <c r="J244" s="4"/>
      <c r="K244" s="4">
        <v>230</v>
      </c>
      <c r="L244" s="4">
        <v>19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159</v>
      </c>
      <c r="H245" s="4" t="s">
        <v>160</v>
      </c>
      <c r="I245" s="4"/>
      <c r="J245" s="4"/>
      <c r="K245" s="4">
        <v>206</v>
      </c>
      <c r="L245" s="4">
        <v>20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ROUND(Source!U224,O246)</f>
        <v>8.2791999999999994</v>
      </c>
      <c r="G246" s="4" t="s">
        <v>161</v>
      </c>
      <c r="H246" s="4" t="s">
        <v>162</v>
      </c>
      <c r="I246" s="4"/>
      <c r="J246" s="4"/>
      <c r="K246" s="4">
        <v>207</v>
      </c>
      <c r="L246" s="4">
        <v>21</v>
      </c>
      <c r="M246" s="4">
        <v>3</v>
      </c>
      <c r="N246" s="4" t="s">
        <v>3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8.2791999999999994</v>
      </c>
      <c r="X246" s="4">
        <v>1</v>
      </c>
      <c r="Y246" s="4">
        <v>8.2791999999999994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ROUND(Source!V224,O247)</f>
        <v>0</v>
      </c>
      <c r="G247" s="4" t="s">
        <v>163</v>
      </c>
      <c r="H247" s="4" t="s">
        <v>164</v>
      </c>
      <c r="I247" s="4"/>
      <c r="J247" s="4"/>
      <c r="K247" s="4">
        <v>208</v>
      </c>
      <c r="L247" s="4">
        <v>22</v>
      </c>
      <c r="M247" s="4">
        <v>3</v>
      </c>
      <c r="N247" s="4" t="s">
        <v>3</v>
      </c>
      <c r="O247" s="4">
        <v>7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165</v>
      </c>
      <c r="H248" s="4" t="s">
        <v>166</v>
      </c>
      <c r="I248" s="4"/>
      <c r="J248" s="4"/>
      <c r="K248" s="4">
        <v>209</v>
      </c>
      <c r="L248" s="4">
        <v>23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167</v>
      </c>
      <c r="H249" s="4" t="s">
        <v>168</v>
      </c>
      <c r="I249" s="4"/>
      <c r="J249" s="4"/>
      <c r="K249" s="4">
        <v>233</v>
      </c>
      <c r="L249" s="4">
        <v>24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4263.3999999999996</v>
      </c>
      <c r="G250" s="4" t="s">
        <v>169</v>
      </c>
      <c r="H250" s="4" t="s">
        <v>170</v>
      </c>
      <c r="I250" s="4"/>
      <c r="J250" s="4"/>
      <c r="K250" s="4">
        <v>210</v>
      </c>
      <c r="L250" s="4">
        <v>25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4263.3999999999996</v>
      </c>
      <c r="X250" s="4">
        <v>1</v>
      </c>
      <c r="Y250" s="4">
        <v>4263.3999999999996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2074.08</v>
      </c>
      <c r="G251" s="4" t="s">
        <v>171</v>
      </c>
      <c r="H251" s="4" t="s">
        <v>172</v>
      </c>
      <c r="I251" s="4"/>
      <c r="J251" s="4"/>
      <c r="K251" s="4">
        <v>211</v>
      </c>
      <c r="L251" s="4">
        <v>26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2074.08</v>
      </c>
      <c r="X251" s="4">
        <v>1</v>
      </c>
      <c r="Y251" s="4">
        <v>2074.08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12098.82</v>
      </c>
      <c r="G252" s="4" t="s">
        <v>173</v>
      </c>
      <c r="H252" s="4" t="s">
        <v>174</v>
      </c>
      <c r="I252" s="4"/>
      <c r="J252" s="4"/>
      <c r="K252" s="4">
        <v>224</v>
      </c>
      <c r="L252" s="4">
        <v>27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12098.82</v>
      </c>
      <c r="X252" s="4">
        <v>1</v>
      </c>
      <c r="Y252" s="4">
        <v>12098.82</v>
      </c>
      <c r="Z252" s="4"/>
      <c r="AA252" s="4"/>
      <c r="AB252" s="4"/>
    </row>
    <row r="254" spans="1:206" x14ac:dyDescent="0.2">
      <c r="A254" s="2">
        <v>51</v>
      </c>
      <c r="B254" s="2">
        <f>B211</f>
        <v>1</v>
      </c>
      <c r="C254" s="2">
        <f>A211</f>
        <v>3</v>
      </c>
      <c r="D254" s="2">
        <f>ROW(A211)</f>
        <v>211</v>
      </c>
      <c r="E254" s="2"/>
      <c r="F254" s="2" t="str">
        <f>IF(F211&lt;&gt;"",F211,"")</f>
        <v>09-01-01</v>
      </c>
      <c r="G254" s="2" t="str">
        <f>IF(G211&lt;&gt;"",G211,"")</f>
        <v>ПНР ВЛ-6 кВ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125">ROUND(O224+AB254,2)</f>
        <v>5761.34</v>
      </c>
      <c r="P254" s="2">
        <f t="shared" si="125"/>
        <v>0</v>
      </c>
      <c r="Q254" s="2">
        <f t="shared" si="125"/>
        <v>0</v>
      </c>
      <c r="R254" s="2">
        <f t="shared" si="125"/>
        <v>0</v>
      </c>
      <c r="S254" s="2">
        <f t="shared" si="125"/>
        <v>5761.34</v>
      </c>
      <c r="T254" s="2">
        <f t="shared" si="125"/>
        <v>0</v>
      </c>
      <c r="U254" s="2">
        <f>U224+AH254</f>
        <v>8.2791999999999994</v>
      </c>
      <c r="V254" s="2">
        <f>V224+AI254</f>
        <v>0</v>
      </c>
      <c r="W254" s="2">
        <f>ROUND(W224+AJ254,2)</f>
        <v>0</v>
      </c>
      <c r="X254" s="2">
        <f>ROUND(X224+AK254,2)</f>
        <v>4263.3999999999996</v>
      </c>
      <c r="Y254" s="2">
        <f>ROUND(Y224+AL254,2)</f>
        <v>2074.08</v>
      </c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>
        <f t="shared" ref="AO254:BD254" si="126">ROUND(AO224+BX254,2)</f>
        <v>0</v>
      </c>
      <c r="AP254" s="2">
        <f t="shared" si="126"/>
        <v>0</v>
      </c>
      <c r="AQ254" s="2">
        <f t="shared" si="126"/>
        <v>0</v>
      </c>
      <c r="AR254" s="2">
        <f t="shared" si="126"/>
        <v>12098.82</v>
      </c>
      <c r="AS254" s="2">
        <f t="shared" si="126"/>
        <v>0</v>
      </c>
      <c r="AT254" s="2">
        <f t="shared" si="126"/>
        <v>0</v>
      </c>
      <c r="AU254" s="2">
        <f t="shared" si="126"/>
        <v>12098.82</v>
      </c>
      <c r="AV254" s="2">
        <f t="shared" si="126"/>
        <v>0</v>
      </c>
      <c r="AW254" s="2">
        <f t="shared" si="126"/>
        <v>0</v>
      </c>
      <c r="AX254" s="2">
        <f t="shared" si="126"/>
        <v>0</v>
      </c>
      <c r="AY254" s="2">
        <f t="shared" si="126"/>
        <v>0</v>
      </c>
      <c r="AZ254" s="2">
        <f t="shared" si="126"/>
        <v>0</v>
      </c>
      <c r="BA254" s="2">
        <f t="shared" si="126"/>
        <v>0</v>
      </c>
      <c r="BB254" s="2">
        <f t="shared" si="126"/>
        <v>0</v>
      </c>
      <c r="BC254" s="2">
        <f t="shared" si="126"/>
        <v>0</v>
      </c>
      <c r="BD254" s="2">
        <f t="shared" si="126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5761.34</v>
      </c>
      <c r="G256" s="4" t="s">
        <v>121</v>
      </c>
      <c r="H256" s="4" t="s">
        <v>122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5761.34</v>
      </c>
      <c r="X256" s="4">
        <v>1</v>
      </c>
      <c r="Y256" s="4">
        <v>5761.34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0</v>
      </c>
      <c r="G257" s="4" t="s">
        <v>123</v>
      </c>
      <c r="H257" s="4" t="s">
        <v>124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125</v>
      </c>
      <c r="H258" s="4" t="s">
        <v>126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0</v>
      </c>
      <c r="G259" s="4" t="s">
        <v>127</v>
      </c>
      <c r="H259" s="4" t="s">
        <v>128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129</v>
      </c>
      <c r="H260" s="4" t="s">
        <v>130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131</v>
      </c>
      <c r="H261" s="4" t="s">
        <v>132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133</v>
      </c>
      <c r="H262" s="4" t="s">
        <v>134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135</v>
      </c>
      <c r="H263" s="4" t="s">
        <v>136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137</v>
      </c>
      <c r="H264" s="4" t="s">
        <v>138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139</v>
      </c>
      <c r="H265" s="4" t="s">
        <v>140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141</v>
      </c>
      <c r="H266" s="4" t="s">
        <v>142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143</v>
      </c>
      <c r="H267" s="4" t="s">
        <v>144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145</v>
      </c>
      <c r="H268" s="4" t="s">
        <v>146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5761.34</v>
      </c>
      <c r="G269" s="4" t="s">
        <v>147</v>
      </c>
      <c r="H269" s="4" t="s">
        <v>148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5761.34</v>
      </c>
      <c r="X269" s="4">
        <v>1</v>
      </c>
      <c r="Y269" s="4">
        <v>5761.34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149</v>
      </c>
      <c r="H270" s="4" t="s">
        <v>150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151</v>
      </c>
      <c r="H271" s="4" t="s">
        <v>152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153</v>
      </c>
      <c r="H272" s="4" t="s">
        <v>154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12098.82</v>
      </c>
      <c r="G273" s="4" t="s">
        <v>155</v>
      </c>
      <c r="H273" s="4" t="s">
        <v>156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12098.82</v>
      </c>
      <c r="X273" s="4">
        <v>1</v>
      </c>
      <c r="Y273" s="4">
        <v>12098.82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157</v>
      </c>
      <c r="H274" s="4" t="s">
        <v>158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159</v>
      </c>
      <c r="H275" s="4" t="s">
        <v>160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8.2791999999999994</v>
      </c>
      <c r="G276" s="4" t="s">
        <v>161</v>
      </c>
      <c r="H276" s="4" t="s">
        <v>162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8.2791999999999994</v>
      </c>
      <c r="X276" s="4">
        <v>1</v>
      </c>
      <c r="Y276" s="4">
        <v>8.2791999999999994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</v>
      </c>
      <c r="G277" s="4" t="s">
        <v>163</v>
      </c>
      <c r="H277" s="4" t="s">
        <v>164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165</v>
      </c>
      <c r="H278" s="4" t="s">
        <v>166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167</v>
      </c>
      <c r="H279" s="4" t="s">
        <v>168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4263.3999999999996</v>
      </c>
      <c r="G280" s="4" t="s">
        <v>169</v>
      </c>
      <c r="H280" s="4" t="s">
        <v>170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4263.3999999999996</v>
      </c>
      <c r="X280" s="4">
        <v>1</v>
      </c>
      <c r="Y280" s="4">
        <v>4263.3999999999996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2074.08</v>
      </c>
      <c r="G281" s="4" t="s">
        <v>171</v>
      </c>
      <c r="H281" s="4" t="s">
        <v>172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2074.08</v>
      </c>
      <c r="X281" s="4">
        <v>1</v>
      </c>
      <c r="Y281" s="4">
        <v>2074.08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12098.82</v>
      </c>
      <c r="G282" s="4" t="s">
        <v>173</v>
      </c>
      <c r="H282" s="4" t="s">
        <v>174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12098.82</v>
      </c>
      <c r="X282" s="4">
        <v>1</v>
      </c>
      <c r="Y282" s="4">
        <v>12098.82</v>
      </c>
      <c r="Z282" s="4"/>
      <c r="AA282" s="4"/>
      <c r="AB282" s="4"/>
    </row>
    <row r="284" spans="1:206" x14ac:dyDescent="0.2">
      <c r="A284" s="2">
        <v>51</v>
      </c>
      <c r="B284" s="2">
        <f>B12</f>
        <v>343</v>
      </c>
      <c r="C284" s="2">
        <f>A12</f>
        <v>1</v>
      </c>
      <c r="D284" s="2">
        <f>ROW(A12)</f>
        <v>12</v>
      </c>
      <c r="E284" s="2"/>
      <c r="F284" s="2" t="str">
        <f>IF(F12&lt;&gt;"",F12,"")</f>
        <v/>
      </c>
      <c r="G284" s="2" t="str">
        <f>IF(G12&lt;&gt;"",G12,"")</f>
        <v>Строительство ВЛЗ-6 кВ от КВЛ-6 кВ ТП-267-АСП-1538(КРН-38) с установкой РЛР-6 кВ, ПС 35 кВ кВ № 223 Глебово, в т. ч. ПИР, МО, г.о. Щелково, 50:14:0000000:159477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127">ROUND(O181+O254,2)</f>
        <v>254723.67</v>
      </c>
      <c r="P284" s="2">
        <f t="shared" si="127"/>
        <v>224239.98</v>
      </c>
      <c r="Q284" s="2">
        <f t="shared" si="127"/>
        <v>7904.25</v>
      </c>
      <c r="R284" s="2">
        <f t="shared" si="127"/>
        <v>3739.95</v>
      </c>
      <c r="S284" s="2">
        <f t="shared" si="127"/>
        <v>18839.490000000002</v>
      </c>
      <c r="T284" s="2">
        <f t="shared" si="127"/>
        <v>0</v>
      </c>
      <c r="U284" s="2">
        <f>U181+U254</f>
        <v>33.324983199999998</v>
      </c>
      <c r="V284" s="2">
        <f>V181+V254</f>
        <v>6.4184265999999992</v>
      </c>
      <c r="W284" s="2">
        <f>ROUND(W181+W254,2)</f>
        <v>0</v>
      </c>
      <c r="X284" s="2">
        <f>ROUND(X181+X254,2)</f>
        <v>21376.77</v>
      </c>
      <c r="Y284" s="2">
        <f>ROUND(Y181+Y254,2)</f>
        <v>11860.39</v>
      </c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>
        <f t="shared" ref="AO284:BD284" si="128">ROUND(AO181+AO254,2)</f>
        <v>0</v>
      </c>
      <c r="AP284" s="2">
        <f t="shared" si="128"/>
        <v>87615.28</v>
      </c>
      <c r="AQ284" s="2">
        <f t="shared" si="128"/>
        <v>0</v>
      </c>
      <c r="AR284" s="2">
        <f t="shared" si="128"/>
        <v>287960.83</v>
      </c>
      <c r="AS284" s="2">
        <f t="shared" si="128"/>
        <v>176536.03</v>
      </c>
      <c r="AT284" s="2">
        <f t="shared" si="128"/>
        <v>11710.7</v>
      </c>
      <c r="AU284" s="2">
        <f t="shared" si="128"/>
        <v>12098.82</v>
      </c>
      <c r="AV284" s="2">
        <f t="shared" si="128"/>
        <v>224239.98</v>
      </c>
      <c r="AW284" s="2">
        <f t="shared" si="128"/>
        <v>136624.70000000001</v>
      </c>
      <c r="AX284" s="2">
        <f t="shared" si="128"/>
        <v>0</v>
      </c>
      <c r="AY284" s="2">
        <f t="shared" si="128"/>
        <v>136624.70000000001</v>
      </c>
      <c r="AZ284" s="2">
        <f t="shared" si="128"/>
        <v>87615.28</v>
      </c>
      <c r="BA284" s="2">
        <f t="shared" si="128"/>
        <v>0</v>
      </c>
      <c r="BB284" s="2">
        <f t="shared" si="128"/>
        <v>0</v>
      </c>
      <c r="BC284" s="2">
        <f t="shared" si="128"/>
        <v>0</v>
      </c>
      <c r="BD284" s="2">
        <f t="shared" si="128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254723.67</v>
      </c>
      <c r="G286" s="4" t="s">
        <v>121</v>
      </c>
      <c r="H286" s="4" t="s">
        <v>122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167108.39000000001</v>
      </c>
      <c r="X286" s="4">
        <v>1</v>
      </c>
      <c r="Y286" s="4">
        <v>167108.39000000001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224239.98</v>
      </c>
      <c r="G287" s="4" t="s">
        <v>123</v>
      </c>
      <c r="H287" s="4" t="s">
        <v>124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224239.98</v>
      </c>
      <c r="X287" s="4">
        <v>1</v>
      </c>
      <c r="Y287" s="4">
        <v>224239.98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125</v>
      </c>
      <c r="H288" s="4" t="s">
        <v>126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224239.98</v>
      </c>
      <c r="G289" s="4" t="s">
        <v>127</v>
      </c>
      <c r="H289" s="4" t="s">
        <v>128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224239.98</v>
      </c>
      <c r="X289" s="4">
        <v>1</v>
      </c>
      <c r="Y289" s="4">
        <v>224239.98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136624.70000000001</v>
      </c>
      <c r="G290" s="4" t="s">
        <v>129</v>
      </c>
      <c r="H290" s="4" t="s">
        <v>130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136624.70000000001</v>
      </c>
      <c r="X290" s="4">
        <v>1</v>
      </c>
      <c r="Y290" s="4">
        <v>136624.70000000001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131</v>
      </c>
      <c r="H291" s="4" t="s">
        <v>132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136624.70000000001</v>
      </c>
      <c r="G292" s="4" t="s">
        <v>133</v>
      </c>
      <c r="H292" s="4" t="s">
        <v>134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136624.70000000001</v>
      </c>
      <c r="X292" s="4">
        <v>1</v>
      </c>
      <c r="Y292" s="4">
        <v>136624.70000000001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87615.28</v>
      </c>
      <c r="G293" s="4" t="s">
        <v>135</v>
      </c>
      <c r="H293" s="4" t="s">
        <v>136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87615.28</v>
      </c>
      <c r="X293" s="4">
        <v>1</v>
      </c>
      <c r="Y293" s="4">
        <v>87615.28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137</v>
      </c>
      <c r="H294" s="4" t="s">
        <v>138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87615.28</v>
      </c>
      <c r="G295" s="4" t="s">
        <v>139</v>
      </c>
      <c r="H295" s="4" t="s">
        <v>140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87615.28</v>
      </c>
      <c r="X295" s="4">
        <v>1</v>
      </c>
      <c r="Y295" s="4">
        <v>87615.28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7904.25</v>
      </c>
      <c r="G296" s="4" t="s">
        <v>141</v>
      </c>
      <c r="H296" s="4" t="s">
        <v>142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7904.25</v>
      </c>
      <c r="X296" s="4">
        <v>1</v>
      </c>
      <c r="Y296" s="4">
        <v>7904.25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143</v>
      </c>
      <c r="H297" s="4" t="s">
        <v>144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3739.95</v>
      </c>
      <c r="G298" s="4" t="s">
        <v>145</v>
      </c>
      <c r="H298" s="4" t="s">
        <v>146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3739.95</v>
      </c>
      <c r="X298" s="4">
        <v>1</v>
      </c>
      <c r="Y298" s="4">
        <v>3739.95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18839.490000000002</v>
      </c>
      <c r="G299" s="4" t="s">
        <v>147</v>
      </c>
      <c r="H299" s="4" t="s">
        <v>148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18839.490000000002</v>
      </c>
      <c r="X299" s="4">
        <v>1</v>
      </c>
      <c r="Y299" s="4">
        <v>18839.490000000002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149</v>
      </c>
      <c r="H300" s="4" t="s">
        <v>150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176536.03</v>
      </c>
      <c r="G301" s="4" t="s">
        <v>151</v>
      </c>
      <c r="H301" s="4" t="s">
        <v>152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176536.03</v>
      </c>
      <c r="X301" s="4">
        <v>1</v>
      </c>
      <c r="Y301" s="4">
        <v>176536.03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11710.7</v>
      </c>
      <c r="G302" s="4" t="s">
        <v>153</v>
      </c>
      <c r="H302" s="4" t="s">
        <v>154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11710.7</v>
      </c>
      <c r="X302" s="4">
        <v>1</v>
      </c>
      <c r="Y302" s="4">
        <v>11710.7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12098.82</v>
      </c>
      <c r="G303" s="4" t="s">
        <v>155</v>
      </c>
      <c r="H303" s="4" t="s">
        <v>156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12098.82</v>
      </c>
      <c r="X303" s="4">
        <v>1</v>
      </c>
      <c r="Y303" s="4">
        <v>12098.82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157</v>
      </c>
      <c r="H304" s="4" t="s">
        <v>158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159</v>
      </c>
      <c r="H305" s="4" t="s">
        <v>160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ROUND(Source!U284,O306)</f>
        <v>33.324983199999998</v>
      </c>
      <c r="G306" s="4" t="s">
        <v>161</v>
      </c>
      <c r="H306" s="4" t="s">
        <v>162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7</v>
      </c>
      <c r="P306" s="4"/>
      <c r="Q306" s="4"/>
      <c r="R306" s="4"/>
      <c r="S306" s="4"/>
      <c r="T306" s="4"/>
      <c r="U306" s="4"/>
      <c r="V306" s="4"/>
      <c r="W306" s="4">
        <v>33.324983199999998</v>
      </c>
      <c r="X306" s="4">
        <v>1</v>
      </c>
      <c r="Y306" s="4">
        <v>33.324983199999998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ROUND(Source!V284,O307)</f>
        <v>6.4184266000000001</v>
      </c>
      <c r="G307" s="4" t="s">
        <v>163</v>
      </c>
      <c r="H307" s="4" t="s">
        <v>164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7</v>
      </c>
      <c r="P307" s="4"/>
      <c r="Q307" s="4"/>
      <c r="R307" s="4"/>
      <c r="S307" s="4"/>
      <c r="T307" s="4"/>
      <c r="U307" s="4"/>
      <c r="V307" s="4"/>
      <c r="W307" s="4">
        <v>6.4184266000000001</v>
      </c>
      <c r="X307" s="4">
        <v>1</v>
      </c>
      <c r="Y307" s="4">
        <v>6.4184266000000001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165</v>
      </c>
      <c r="H308" s="4" t="s">
        <v>166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167</v>
      </c>
      <c r="H309" s="4" t="s">
        <v>168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21376.77</v>
      </c>
      <c r="G310" s="4" t="s">
        <v>169</v>
      </c>
      <c r="H310" s="4" t="s">
        <v>170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21376.77</v>
      </c>
      <c r="X310" s="4">
        <v>1</v>
      </c>
      <c r="Y310" s="4">
        <v>21376.77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11860.39</v>
      </c>
      <c r="G311" s="4" t="s">
        <v>171</v>
      </c>
      <c r="H311" s="4" t="s">
        <v>172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11860.39</v>
      </c>
      <c r="X311" s="4">
        <v>1</v>
      </c>
      <c r="Y311" s="4">
        <v>11860.39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287960.83</v>
      </c>
      <c r="G312" s="4" t="s">
        <v>173</v>
      </c>
      <c r="H312" s="4" t="s">
        <v>174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287960.83</v>
      </c>
      <c r="X312" s="4">
        <v>1</v>
      </c>
      <c r="Y312" s="4">
        <v>287960.83</v>
      </c>
      <c r="Z312" s="4"/>
      <c r="AA312" s="4"/>
      <c r="AB312" s="4"/>
    </row>
    <row r="314" spans="1:28" x14ac:dyDescent="0.2">
      <c r="A314">
        <v>71</v>
      </c>
      <c r="B314">
        <v>1</v>
      </c>
      <c r="D314">
        <v>200001</v>
      </c>
      <c r="E314">
        <v>45799526</v>
      </c>
      <c r="F314" t="s">
        <v>292</v>
      </c>
      <c r="G314" t="s">
        <v>293</v>
      </c>
      <c r="H314">
        <v>80</v>
      </c>
      <c r="I314">
        <v>20</v>
      </c>
    </row>
    <row r="317" spans="1:28" x14ac:dyDescent="0.2">
      <c r="A317">
        <v>70</v>
      </c>
      <c r="B317">
        <v>1</v>
      </c>
      <c r="D317">
        <v>1</v>
      </c>
      <c r="E317" t="s">
        <v>294</v>
      </c>
      <c r="F317" t="s">
        <v>295</v>
      </c>
      <c r="G317">
        <v>1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296</v>
      </c>
    </row>
    <row r="318" spans="1:28" x14ac:dyDescent="0.2">
      <c r="A318">
        <v>70</v>
      </c>
      <c r="B318">
        <v>1</v>
      </c>
      <c r="D318">
        <v>2</v>
      </c>
      <c r="E318" t="s">
        <v>297</v>
      </c>
      <c r="F318" t="s">
        <v>298</v>
      </c>
      <c r="G318">
        <v>0</v>
      </c>
      <c r="H318">
        <v>0</v>
      </c>
      <c r="I318" t="s">
        <v>3</v>
      </c>
      <c r="J318">
        <v>1</v>
      </c>
      <c r="K318">
        <v>0</v>
      </c>
      <c r="L318" t="s">
        <v>3</v>
      </c>
      <c r="M318" t="s">
        <v>3</v>
      </c>
      <c r="N318">
        <v>0</v>
      </c>
      <c r="P318" t="s">
        <v>299</v>
      </c>
    </row>
    <row r="319" spans="1:28" x14ac:dyDescent="0.2">
      <c r="A319">
        <v>70</v>
      </c>
      <c r="B319">
        <v>1</v>
      </c>
      <c r="D319">
        <v>3</v>
      </c>
      <c r="E319" t="s">
        <v>300</v>
      </c>
      <c r="F319" t="s">
        <v>301</v>
      </c>
      <c r="G319">
        <v>0</v>
      </c>
      <c r="H319">
        <v>0</v>
      </c>
      <c r="I319" t="s">
        <v>3</v>
      </c>
      <c r="J319">
        <v>1</v>
      </c>
      <c r="K319">
        <v>0</v>
      </c>
      <c r="L319" t="s">
        <v>3</v>
      </c>
      <c r="M319" t="s">
        <v>3</v>
      </c>
      <c r="N319">
        <v>0</v>
      </c>
      <c r="P319" t="s">
        <v>302</v>
      </c>
    </row>
    <row r="320" spans="1:28" x14ac:dyDescent="0.2">
      <c r="A320">
        <v>70</v>
      </c>
      <c r="B320">
        <v>1</v>
      </c>
      <c r="D320">
        <v>4</v>
      </c>
      <c r="E320" t="s">
        <v>303</v>
      </c>
      <c r="F320" t="s">
        <v>304</v>
      </c>
      <c r="G320">
        <v>1</v>
      </c>
      <c r="H320">
        <v>0</v>
      </c>
      <c r="I320" t="s">
        <v>3</v>
      </c>
      <c r="J320">
        <v>2</v>
      </c>
      <c r="K320">
        <v>0</v>
      </c>
      <c r="L320" t="s">
        <v>3</v>
      </c>
      <c r="M320" t="s">
        <v>3</v>
      </c>
      <c r="N320">
        <v>0</v>
      </c>
      <c r="P320" t="s">
        <v>3</v>
      </c>
    </row>
    <row r="321" spans="1:16" x14ac:dyDescent="0.2">
      <c r="A321">
        <v>70</v>
      </c>
      <c r="B321">
        <v>1</v>
      </c>
      <c r="D321">
        <v>5</v>
      </c>
      <c r="E321" t="s">
        <v>305</v>
      </c>
      <c r="F321" t="s">
        <v>306</v>
      </c>
      <c r="G321">
        <v>0</v>
      </c>
      <c r="H321">
        <v>0</v>
      </c>
      <c r="I321" t="s">
        <v>3</v>
      </c>
      <c r="J321">
        <v>2</v>
      </c>
      <c r="K321">
        <v>0</v>
      </c>
      <c r="L321" t="s">
        <v>3</v>
      </c>
      <c r="M321" t="s">
        <v>3</v>
      </c>
      <c r="N321">
        <v>0</v>
      </c>
      <c r="P321" t="s">
        <v>3</v>
      </c>
    </row>
    <row r="322" spans="1:16" x14ac:dyDescent="0.2">
      <c r="A322">
        <v>70</v>
      </c>
      <c r="B322">
        <v>1</v>
      </c>
      <c r="D322">
        <v>6</v>
      </c>
      <c r="E322" t="s">
        <v>307</v>
      </c>
      <c r="F322" t="s">
        <v>308</v>
      </c>
      <c r="G322">
        <v>0</v>
      </c>
      <c r="H322">
        <v>0</v>
      </c>
      <c r="I322" t="s">
        <v>3</v>
      </c>
      <c r="J322">
        <v>2</v>
      </c>
      <c r="K322">
        <v>0</v>
      </c>
      <c r="L322" t="s">
        <v>3</v>
      </c>
      <c r="M322" t="s">
        <v>3</v>
      </c>
      <c r="N322">
        <v>0</v>
      </c>
      <c r="P322" t="s">
        <v>3</v>
      </c>
    </row>
    <row r="323" spans="1:16" x14ac:dyDescent="0.2">
      <c r="A323">
        <v>70</v>
      </c>
      <c r="B323">
        <v>1</v>
      </c>
      <c r="D323">
        <v>7</v>
      </c>
      <c r="E323" t="s">
        <v>309</v>
      </c>
      <c r="F323" t="s">
        <v>310</v>
      </c>
      <c r="G323">
        <v>0</v>
      </c>
      <c r="H323">
        <v>0</v>
      </c>
      <c r="I323" t="s">
        <v>311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312</v>
      </c>
    </row>
    <row r="324" spans="1:16" x14ac:dyDescent="0.2">
      <c r="A324">
        <v>70</v>
      </c>
      <c r="B324">
        <v>1</v>
      </c>
      <c r="D324">
        <v>8</v>
      </c>
      <c r="E324" t="s">
        <v>313</v>
      </c>
      <c r="F324" t="s">
        <v>314</v>
      </c>
      <c r="G324">
        <v>1</v>
      </c>
      <c r="H324">
        <v>0</v>
      </c>
      <c r="I324" t="s">
        <v>3</v>
      </c>
      <c r="J324">
        <v>5</v>
      </c>
      <c r="K324">
        <v>0</v>
      </c>
      <c r="L324" t="s">
        <v>3</v>
      </c>
      <c r="M324" t="s">
        <v>3</v>
      </c>
      <c r="N324">
        <v>0</v>
      </c>
      <c r="P324" t="s">
        <v>3</v>
      </c>
    </row>
    <row r="325" spans="1:16" x14ac:dyDescent="0.2">
      <c r="A325">
        <v>70</v>
      </c>
      <c r="B325">
        <v>1</v>
      </c>
      <c r="D325">
        <v>9</v>
      </c>
      <c r="E325" t="s">
        <v>315</v>
      </c>
      <c r="F325" t="s">
        <v>316</v>
      </c>
      <c r="G325">
        <v>0</v>
      </c>
      <c r="H325">
        <v>0</v>
      </c>
      <c r="I325" t="s">
        <v>3</v>
      </c>
      <c r="J325">
        <v>5</v>
      </c>
      <c r="K325">
        <v>0</v>
      </c>
      <c r="L325" t="s">
        <v>3</v>
      </c>
      <c r="M325" t="s">
        <v>3</v>
      </c>
      <c r="N325">
        <v>0</v>
      </c>
      <c r="P325" t="s">
        <v>317</v>
      </c>
    </row>
    <row r="326" spans="1:16" x14ac:dyDescent="0.2">
      <c r="A326">
        <v>70</v>
      </c>
      <c r="B326">
        <v>1</v>
      </c>
      <c r="D326">
        <v>10</v>
      </c>
      <c r="E326" t="s">
        <v>318</v>
      </c>
      <c r="F326" t="s">
        <v>319</v>
      </c>
      <c r="G326">
        <v>0</v>
      </c>
      <c r="H326">
        <v>0</v>
      </c>
      <c r="I326" t="s">
        <v>320</v>
      </c>
      <c r="J326">
        <v>5</v>
      </c>
      <c r="K326">
        <v>0</v>
      </c>
      <c r="L326" t="s">
        <v>3</v>
      </c>
      <c r="M326" t="s">
        <v>3</v>
      </c>
      <c r="N326">
        <v>0</v>
      </c>
      <c r="P326" t="s">
        <v>321</v>
      </c>
    </row>
    <row r="327" spans="1:16" x14ac:dyDescent="0.2">
      <c r="A327">
        <v>70</v>
      </c>
      <c r="B327">
        <v>1</v>
      </c>
      <c r="D327">
        <v>11</v>
      </c>
      <c r="E327" t="s">
        <v>322</v>
      </c>
      <c r="F327" t="s">
        <v>323</v>
      </c>
      <c r="G327">
        <v>0</v>
      </c>
      <c r="H327">
        <v>0</v>
      </c>
      <c r="I327" t="s">
        <v>324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325</v>
      </c>
    </row>
    <row r="328" spans="1:16" x14ac:dyDescent="0.2">
      <c r="A328">
        <v>70</v>
      </c>
      <c r="B328">
        <v>1</v>
      </c>
      <c r="D328">
        <v>12</v>
      </c>
      <c r="E328" t="s">
        <v>326</v>
      </c>
      <c r="F328" t="s">
        <v>327</v>
      </c>
      <c r="G328">
        <v>0</v>
      </c>
      <c r="H328">
        <v>0</v>
      </c>
      <c r="I328" t="s">
        <v>328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329</v>
      </c>
    </row>
    <row r="329" spans="1:16" x14ac:dyDescent="0.2">
      <c r="A329">
        <v>70</v>
      </c>
      <c r="B329">
        <v>1</v>
      </c>
      <c r="D329">
        <v>13</v>
      </c>
      <c r="E329" t="s">
        <v>330</v>
      </c>
      <c r="F329" t="s">
        <v>331</v>
      </c>
      <c r="G329">
        <v>0</v>
      </c>
      <c r="H329">
        <v>0</v>
      </c>
      <c r="I329" t="s">
        <v>332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333</v>
      </c>
    </row>
    <row r="330" spans="1:16" x14ac:dyDescent="0.2">
      <c r="A330">
        <v>70</v>
      </c>
      <c r="B330">
        <v>1</v>
      </c>
      <c r="D330">
        <v>14</v>
      </c>
      <c r="E330" t="s">
        <v>334</v>
      </c>
      <c r="F330" t="s">
        <v>335</v>
      </c>
      <c r="G330">
        <v>0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 x14ac:dyDescent="0.2">
      <c r="A331">
        <v>70</v>
      </c>
      <c r="B331">
        <v>1</v>
      </c>
      <c r="D331">
        <v>15</v>
      </c>
      <c r="E331" t="s">
        <v>336</v>
      </c>
      <c r="F331" t="s">
        <v>337</v>
      </c>
      <c r="G331">
        <v>0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338</v>
      </c>
    </row>
    <row r="332" spans="1:16" x14ac:dyDescent="0.2">
      <c r="A332">
        <v>70</v>
      </c>
      <c r="B332">
        <v>1</v>
      </c>
      <c r="D332">
        <v>16</v>
      </c>
      <c r="E332" t="s">
        <v>339</v>
      </c>
      <c r="F332" t="s">
        <v>340</v>
      </c>
      <c r="G332">
        <v>0</v>
      </c>
      <c r="H332">
        <v>0</v>
      </c>
      <c r="I332" t="s">
        <v>3</v>
      </c>
      <c r="J332">
        <v>3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 x14ac:dyDescent="0.2">
      <c r="A333">
        <v>70</v>
      </c>
      <c r="B333">
        <v>1</v>
      </c>
      <c r="D333">
        <v>17</v>
      </c>
      <c r="E333" t="s">
        <v>341</v>
      </c>
      <c r="F333" t="s">
        <v>342</v>
      </c>
      <c r="G333">
        <v>1</v>
      </c>
      <c r="H333">
        <v>0</v>
      </c>
      <c r="I333" t="s">
        <v>3</v>
      </c>
      <c r="J333">
        <v>3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 x14ac:dyDescent="0.2">
      <c r="A334">
        <v>70</v>
      </c>
      <c r="B334">
        <v>1</v>
      </c>
      <c r="D334">
        <v>1</v>
      </c>
      <c r="E334" t="s">
        <v>343</v>
      </c>
      <c r="F334" t="s">
        <v>344</v>
      </c>
      <c r="G334">
        <v>0.9</v>
      </c>
      <c r="H334">
        <v>1</v>
      </c>
      <c r="I334" t="s">
        <v>345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346</v>
      </c>
    </row>
    <row r="335" spans="1:16" x14ac:dyDescent="0.2">
      <c r="A335">
        <v>70</v>
      </c>
      <c r="B335">
        <v>1</v>
      </c>
      <c r="D335">
        <v>2</v>
      </c>
      <c r="E335" t="s">
        <v>347</v>
      </c>
      <c r="F335" t="s">
        <v>348</v>
      </c>
      <c r="G335">
        <v>0.85</v>
      </c>
      <c r="H335">
        <v>1</v>
      </c>
      <c r="I335" t="s">
        <v>349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350</v>
      </c>
    </row>
    <row r="336" spans="1:16" x14ac:dyDescent="0.2">
      <c r="A336">
        <v>70</v>
      </c>
      <c r="B336">
        <v>1</v>
      </c>
      <c r="D336">
        <v>3</v>
      </c>
      <c r="E336" t="s">
        <v>351</v>
      </c>
      <c r="F336" t="s">
        <v>352</v>
      </c>
      <c r="G336">
        <v>1.03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353</v>
      </c>
    </row>
    <row r="337" spans="1:50" x14ac:dyDescent="0.2">
      <c r="A337">
        <v>70</v>
      </c>
      <c r="B337">
        <v>1</v>
      </c>
      <c r="D337">
        <v>4</v>
      </c>
      <c r="E337" t="s">
        <v>354</v>
      </c>
      <c r="F337" t="s">
        <v>355</v>
      </c>
      <c r="G337">
        <v>1.1499999999999999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356</v>
      </c>
    </row>
    <row r="338" spans="1:50" x14ac:dyDescent="0.2">
      <c r="A338">
        <v>70</v>
      </c>
      <c r="B338">
        <v>1</v>
      </c>
      <c r="D338">
        <v>5</v>
      </c>
      <c r="E338" t="s">
        <v>357</v>
      </c>
      <c r="F338" t="s">
        <v>358</v>
      </c>
      <c r="G338">
        <v>7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50" x14ac:dyDescent="0.2">
      <c r="A339">
        <v>70</v>
      </c>
      <c r="B339">
        <v>1</v>
      </c>
      <c r="D339">
        <v>6</v>
      </c>
      <c r="E339" t="s">
        <v>359</v>
      </c>
      <c r="F339" t="s">
        <v>3</v>
      </c>
      <c r="G339">
        <v>2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1" spans="1:50" x14ac:dyDescent="0.2">
      <c r="A341">
        <v>-1</v>
      </c>
    </row>
    <row r="343" spans="1:50" x14ac:dyDescent="0.2">
      <c r="A343" s="3">
        <v>75</v>
      </c>
      <c r="B343" s="3" t="s">
        <v>360</v>
      </c>
      <c r="C343" s="3">
        <v>2026</v>
      </c>
      <c r="D343" s="3">
        <v>0</v>
      </c>
      <c r="E343" s="3">
        <v>3</v>
      </c>
      <c r="F343" s="3">
        <v>1</v>
      </c>
      <c r="G343" s="3">
        <v>0</v>
      </c>
      <c r="H343" s="3">
        <v>1</v>
      </c>
      <c r="I343" s="3">
        <v>0</v>
      </c>
      <c r="J343" s="3">
        <v>3</v>
      </c>
      <c r="K343" s="3">
        <v>0</v>
      </c>
      <c r="L343" s="3">
        <v>0</v>
      </c>
      <c r="M343" s="3">
        <v>0</v>
      </c>
      <c r="N343" s="3">
        <v>55955004</v>
      </c>
      <c r="O343" s="3">
        <v>1</v>
      </c>
    </row>
    <row r="344" spans="1:50" x14ac:dyDescent="0.2">
      <c r="A344" s="5">
        <v>2</v>
      </c>
      <c r="B344" s="5" t="s">
        <v>361</v>
      </c>
      <c r="C344" s="5" t="s">
        <v>362</v>
      </c>
      <c r="D344" s="5">
        <v>0</v>
      </c>
      <c r="E344" s="5">
        <v>0</v>
      </c>
      <c r="F344" s="5">
        <v>0</v>
      </c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>
        <v>55955005</v>
      </c>
    </row>
    <row r="345" spans="1:50" x14ac:dyDescent="0.2">
      <c r="A345" s="5">
        <v>1</v>
      </c>
      <c r="B345" s="5" t="s">
        <v>363</v>
      </c>
      <c r="C345" s="5" t="s">
        <v>364</v>
      </c>
      <c r="D345" s="5">
        <v>2026</v>
      </c>
      <c r="E345" s="5">
        <v>3</v>
      </c>
      <c r="F345" s="5">
        <v>1</v>
      </c>
      <c r="G345" s="5">
        <v>1</v>
      </c>
      <c r="H345" s="5">
        <v>0</v>
      </c>
      <c r="I345" s="5">
        <v>2</v>
      </c>
      <c r="J345" s="5">
        <v>1</v>
      </c>
      <c r="K345" s="5">
        <v>1</v>
      </c>
      <c r="L345" s="5">
        <v>1</v>
      </c>
      <c r="M345" s="5">
        <v>1</v>
      </c>
      <c r="N345" s="5">
        <v>1</v>
      </c>
      <c r="O345" s="5">
        <v>1</v>
      </c>
      <c r="P345" s="5">
        <v>1</v>
      </c>
      <c r="Q345" s="5">
        <v>1</v>
      </c>
      <c r="R345" s="5" t="s">
        <v>3</v>
      </c>
      <c r="S345" s="5" t="s">
        <v>3</v>
      </c>
      <c r="T345" s="5" t="s">
        <v>3</v>
      </c>
      <c r="U345" s="5" t="s">
        <v>3</v>
      </c>
      <c r="V345" s="5" t="s">
        <v>3</v>
      </c>
      <c r="W345" s="5" t="s">
        <v>3</v>
      </c>
      <c r="X345" s="5" t="s">
        <v>3</v>
      </c>
      <c r="Y345" s="5" t="s">
        <v>3</v>
      </c>
      <c r="Z345" s="5" t="s">
        <v>3</v>
      </c>
      <c r="AA345" s="5" t="s">
        <v>3</v>
      </c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>
        <v>55955006</v>
      </c>
      <c r="AO345" s="5" t="s">
        <v>365</v>
      </c>
      <c r="AP345" s="5" t="s">
        <v>366</v>
      </c>
      <c r="AQ345" s="5">
        <v>46078</v>
      </c>
      <c r="AR345" s="5">
        <v>409</v>
      </c>
      <c r="AS345" s="5" t="s">
        <v>367</v>
      </c>
      <c r="AT345" s="5" t="s">
        <v>368</v>
      </c>
      <c r="AU345" s="5" t="s">
        <v>366</v>
      </c>
      <c r="AV345" s="5">
        <v>45720</v>
      </c>
      <c r="AW345" s="5">
        <v>20</v>
      </c>
      <c r="AX345" s="5" t="s">
        <v>369</v>
      </c>
    </row>
    <row r="349" spans="1:50" x14ac:dyDescent="0.2">
      <c r="A349">
        <v>65</v>
      </c>
      <c r="C349">
        <v>1</v>
      </c>
      <c r="D349">
        <v>0</v>
      </c>
      <c r="E3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>
      <selection activeCell="A345" sqref="A345:AX34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74278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5</v>
      </c>
      <c r="AI12" s="1" t="s">
        <v>6</v>
      </c>
      <c r="AJ12" s="1" t="s">
        <v>7</v>
      </c>
      <c r="AK12" s="1"/>
      <c r="AL12" s="1" t="s">
        <v>8</v>
      </c>
      <c r="AM12" s="1" t="s">
        <v>9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46073</v>
      </c>
      <c r="CT12" s="1">
        <v>540</v>
      </c>
      <c r="CU12" s="1">
        <v>17</v>
      </c>
      <c r="CV12" s="1" t="s">
        <v>574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55955004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ROUND((Source!F198)/1000,2)</f>
        <v>176.54</v>
      </c>
      <c r="F16" s="7">
        <f>ROUND((Source!F199)/1000,2)</f>
        <v>11.71</v>
      </c>
      <c r="G16" s="7">
        <f>ROUND((Source!F190)/1000,2)</f>
        <v>87.62</v>
      </c>
      <c r="H16" s="7">
        <f>ROUND((Source!F200)/1000+(Source!F201)/1000,2)</f>
        <v>0</v>
      </c>
      <c r="I16" s="7">
        <f>E16+F16+G16+H16</f>
        <v>275.87</v>
      </c>
      <c r="J16" s="7">
        <f>ROUND((Source!F196+Source!F195)/1000,2)</f>
        <v>16.82</v>
      </c>
      <c r="K16" s="7">
        <v>473.2</v>
      </c>
      <c r="L16" s="7">
        <v>0</v>
      </c>
      <c r="M16" s="7">
        <v>0</v>
      </c>
      <c r="N16" s="7">
        <f>I16+L16+M16</f>
        <v>275.87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161347.05000000002</v>
      </c>
      <c r="AU16" s="7">
        <v>224239.98</v>
      </c>
      <c r="AV16" s="7">
        <v>0</v>
      </c>
      <c r="AW16" s="7">
        <v>87615.28</v>
      </c>
      <c r="AX16" s="7">
        <v>0</v>
      </c>
      <c r="AY16" s="7">
        <v>7904.25</v>
      </c>
      <c r="AZ16" s="7">
        <v>3739.95</v>
      </c>
      <c r="BA16" s="7">
        <v>13078.150000000001</v>
      </c>
      <c r="BB16" s="7">
        <v>176536.03</v>
      </c>
      <c r="BC16" s="7">
        <v>11710.7</v>
      </c>
      <c r="BD16" s="7">
        <v>0</v>
      </c>
      <c r="BE16" s="7">
        <v>0</v>
      </c>
      <c r="BF16" s="7">
        <v>25.045783199999999</v>
      </c>
      <c r="BG16" s="7">
        <v>6.4184266000000001</v>
      </c>
      <c r="BH16" s="7">
        <v>0</v>
      </c>
      <c r="BI16" s="7">
        <v>17113.37</v>
      </c>
      <c r="BJ16" s="7">
        <v>9786.31</v>
      </c>
      <c r="BK16" s="7">
        <v>275862.01</v>
      </c>
    </row>
    <row r="17" spans="1:63" x14ac:dyDescent="0.2">
      <c r="A17" s="6">
        <v>3</v>
      </c>
      <c r="B17" s="6">
        <v>2</v>
      </c>
      <c r="C17" s="6" t="s">
        <v>270</v>
      </c>
      <c r="D17" s="6" t="s">
        <v>271</v>
      </c>
      <c r="E17" s="7">
        <f>ROUND((Source!F271)/1000,2)</f>
        <v>0</v>
      </c>
      <c r="F17" s="7">
        <f>ROUND((Source!F272)/1000,2)</f>
        <v>0</v>
      </c>
      <c r="G17" s="7">
        <f>ROUND((Source!F263)/1000,2)</f>
        <v>0</v>
      </c>
      <c r="H17" s="7">
        <f>ROUND((Source!F273)/1000+(Source!F274)/1000,2)</f>
        <v>12.1</v>
      </c>
      <c r="I17" s="7">
        <f>E17+F17+G17+H17</f>
        <v>12.1</v>
      </c>
      <c r="J17" s="7">
        <f>ROUND((Source!F269+Source!F268)/1000,2)</f>
        <v>5.76</v>
      </c>
      <c r="K17" s="7">
        <v>5.76</v>
      </c>
      <c r="L17" s="7">
        <v>0</v>
      </c>
      <c r="M17" s="7">
        <v>0</v>
      </c>
      <c r="N17" s="7">
        <f>I17+L17+M17</f>
        <v>12.1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5761.34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5761.34</v>
      </c>
      <c r="BB17" s="7">
        <v>0</v>
      </c>
      <c r="BC17" s="7">
        <v>0</v>
      </c>
      <c r="BD17" s="7">
        <v>12098.82</v>
      </c>
      <c r="BE17" s="7">
        <v>0</v>
      </c>
      <c r="BF17" s="7">
        <v>8.2791999999999994</v>
      </c>
      <c r="BG17" s="7">
        <v>0</v>
      </c>
      <c r="BH17" s="7">
        <v>0</v>
      </c>
      <c r="BI17" s="7">
        <v>4263.3999999999996</v>
      </c>
      <c r="BJ17" s="7">
        <v>2074.08</v>
      </c>
      <c r="BK17" s="7">
        <v>12098.82</v>
      </c>
    </row>
    <row r="19" spans="1:63" x14ac:dyDescent="0.2">
      <c r="A19">
        <v>51</v>
      </c>
      <c r="E19">
        <v>176.54</v>
      </c>
      <c r="F19">
        <v>11.71</v>
      </c>
      <c r="G19">
        <v>87.62</v>
      </c>
      <c r="H19">
        <v>12.1</v>
      </c>
      <c r="I19">
        <v>287.97000000000003</v>
      </c>
      <c r="J19">
        <v>22.58</v>
      </c>
      <c r="K19">
        <v>478.96</v>
      </c>
      <c r="L19">
        <v>0</v>
      </c>
      <c r="M19">
        <v>0</v>
      </c>
      <c r="N19">
        <v>287.97000000000003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167108.39000000001</v>
      </c>
      <c r="G21" s="4" t="s">
        <v>121</v>
      </c>
      <c r="H21" s="4" t="s">
        <v>122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224239.98</v>
      </c>
      <c r="G22" s="4" t="s">
        <v>123</v>
      </c>
      <c r="H22" s="4" t="s">
        <v>124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125</v>
      </c>
      <c r="H23" s="4" t="s">
        <v>126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224239.98</v>
      </c>
      <c r="G24" s="4" t="s">
        <v>127</v>
      </c>
      <c r="H24" s="4" t="s">
        <v>128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136624.70000000001</v>
      </c>
      <c r="G25" s="4" t="s">
        <v>129</v>
      </c>
      <c r="H25" s="4" t="s">
        <v>130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131</v>
      </c>
      <c r="H26" s="4" t="s">
        <v>132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136624.70000000001</v>
      </c>
      <c r="G27" s="4" t="s">
        <v>133</v>
      </c>
      <c r="H27" s="4" t="s">
        <v>134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87615.28</v>
      </c>
      <c r="G28" s="4" t="s">
        <v>135</v>
      </c>
      <c r="H28" s="4" t="s">
        <v>136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137</v>
      </c>
      <c r="H29" s="4" t="s">
        <v>138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87615.28</v>
      </c>
      <c r="G30" s="4" t="s">
        <v>139</v>
      </c>
      <c r="H30" s="4" t="s">
        <v>140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7904.25</v>
      </c>
      <c r="G31" s="4" t="s">
        <v>141</v>
      </c>
      <c r="H31" s="4" t="s">
        <v>142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143</v>
      </c>
      <c r="H32" s="4" t="s">
        <v>144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3739.95</v>
      </c>
      <c r="G33" s="4" t="s">
        <v>145</v>
      </c>
      <c r="H33" s="4" t="s">
        <v>146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18839.490000000002</v>
      </c>
      <c r="G34" s="4" t="s">
        <v>147</v>
      </c>
      <c r="H34" s="4" t="s">
        <v>148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149</v>
      </c>
      <c r="H35" s="4" t="s">
        <v>150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176536.03</v>
      </c>
      <c r="G36" s="4" t="s">
        <v>151</v>
      </c>
      <c r="H36" s="4" t="s">
        <v>152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11710.7</v>
      </c>
      <c r="G37" s="4" t="s">
        <v>153</v>
      </c>
      <c r="H37" s="4" t="s">
        <v>154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12098.82</v>
      </c>
      <c r="G38" s="4" t="s">
        <v>155</v>
      </c>
      <c r="H38" s="4" t="s">
        <v>156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157</v>
      </c>
      <c r="H39" s="4" t="s">
        <v>158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159</v>
      </c>
      <c r="H40" s="4" t="s">
        <v>160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33.324983199999998</v>
      </c>
      <c r="G41" s="4" t="s">
        <v>161</v>
      </c>
      <c r="H41" s="4" t="s">
        <v>162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6.4184266000000001</v>
      </c>
      <c r="G42" s="4" t="s">
        <v>163</v>
      </c>
      <c r="H42" s="4" t="s">
        <v>164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165</v>
      </c>
      <c r="H43" s="4" t="s">
        <v>166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167</v>
      </c>
      <c r="H44" s="4" t="s">
        <v>168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21376.77</v>
      </c>
      <c r="G45" s="4" t="s">
        <v>169</v>
      </c>
      <c r="H45" s="4" t="s">
        <v>170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11860.39</v>
      </c>
      <c r="G46" s="4" t="s">
        <v>171</v>
      </c>
      <c r="H46" s="4" t="s">
        <v>172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287960.83</v>
      </c>
      <c r="G47" s="4" t="s">
        <v>173</v>
      </c>
      <c r="H47" s="4" t="s">
        <v>174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360</v>
      </c>
      <c r="C52" s="3">
        <v>2026</v>
      </c>
      <c r="D52" s="3">
        <v>0</v>
      </c>
      <c r="E52" s="3">
        <v>3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55955004</v>
      </c>
      <c r="O52" s="3">
        <v>1</v>
      </c>
    </row>
    <row r="53" spans="1:50" x14ac:dyDescent="0.2">
      <c r="A53" s="5">
        <v>2</v>
      </c>
      <c r="B53" s="5" t="s">
        <v>361</v>
      </c>
      <c r="C53" s="5" t="s">
        <v>362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55955005</v>
      </c>
    </row>
    <row r="54" spans="1:50" x14ac:dyDescent="0.2">
      <c r="A54" s="5">
        <v>1</v>
      </c>
      <c r="B54" s="5" t="s">
        <v>363</v>
      </c>
      <c r="C54" s="5" t="s">
        <v>364</v>
      </c>
      <c r="D54" s="5">
        <v>2026</v>
      </c>
      <c r="E54" s="5">
        <v>3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55955006</v>
      </c>
      <c r="AO54" s="5" t="s">
        <v>365</v>
      </c>
      <c r="AP54" s="5" t="s">
        <v>366</v>
      </c>
      <c r="AQ54" s="5">
        <v>46078</v>
      </c>
      <c r="AR54" s="5">
        <v>409</v>
      </c>
      <c r="AS54" s="5" t="s">
        <v>367</v>
      </c>
      <c r="AT54" s="5" t="s">
        <v>368</v>
      </c>
      <c r="AU54" s="5" t="s">
        <v>366</v>
      </c>
      <c r="AV54" s="5">
        <v>45720</v>
      </c>
      <c r="AW54" s="5">
        <v>20</v>
      </c>
      <c r="AX54" s="5" t="s">
        <v>369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4"/>
  <sheetViews>
    <sheetView workbookViewId="0">
      <selection activeCell="A345" sqref="A345:AX345"/>
    </sheetView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55955004</v>
      </c>
      <c r="C1">
        <v>55956029</v>
      </c>
      <c r="D1">
        <v>54887716</v>
      </c>
      <c r="E1">
        <v>117</v>
      </c>
      <c r="F1">
        <v>1</v>
      </c>
      <c r="G1">
        <v>1</v>
      </c>
      <c r="H1">
        <v>1</v>
      </c>
      <c r="I1" t="s">
        <v>371</v>
      </c>
      <c r="J1" t="s">
        <v>3</v>
      </c>
      <c r="K1" t="s">
        <v>372</v>
      </c>
      <c r="L1">
        <v>1191</v>
      </c>
      <c r="N1">
        <v>1013</v>
      </c>
      <c r="O1" t="s">
        <v>373</v>
      </c>
      <c r="P1" t="s">
        <v>373</v>
      </c>
      <c r="Q1">
        <v>1</v>
      </c>
      <c r="W1">
        <v>0</v>
      </c>
      <c r="X1">
        <v>-1991603921</v>
      </c>
      <c r="Y1">
        <f t="shared" ref="Y1:Y32" si="0">AT1</f>
        <v>0.44</v>
      </c>
      <c r="AA1">
        <v>0</v>
      </c>
      <c r="AB1">
        <v>0</v>
      </c>
      <c r="AC1">
        <v>0</v>
      </c>
      <c r="AD1">
        <v>459.14</v>
      </c>
      <c r="AE1">
        <v>0</v>
      </c>
      <c r="AF1">
        <v>0</v>
      </c>
      <c r="AG1">
        <v>0</v>
      </c>
      <c r="AH1">
        <v>459.14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55956035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202.02160000000001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202.02160000000001</v>
      </c>
      <c r="BU1">
        <v>0.44</v>
      </c>
      <c r="BV1">
        <v>0</v>
      </c>
      <c r="BW1">
        <v>1</v>
      </c>
      <c r="CU1">
        <f>ROUND(AT1*Source!I28*AH1*AL1,2)</f>
        <v>3232.35</v>
      </c>
      <c r="CV1">
        <f>ROUND(Y1*Source!I28,7)</f>
        <v>7.04</v>
      </c>
      <c r="CW1">
        <v>0</v>
      </c>
      <c r="CX1">
        <f>ROUND(Y1*Source!I28,7)</f>
        <v>7.04</v>
      </c>
      <c r="CY1">
        <f>AD1</f>
        <v>459.14</v>
      </c>
      <c r="CZ1">
        <f>AH1</f>
        <v>459.14</v>
      </c>
      <c r="DA1">
        <f>AL1</f>
        <v>1</v>
      </c>
      <c r="DB1">
        <f t="shared" ref="DB1:DB32" si="1">ROUND(ROUND(AT1*CZ1,2),6)</f>
        <v>202.02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3232.35</v>
      </c>
      <c r="DJ1">
        <f>DI1</f>
        <v>3232.35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55955004</v>
      </c>
      <c r="C2">
        <v>55956029</v>
      </c>
      <c r="D2">
        <v>54887928</v>
      </c>
      <c r="E2">
        <v>117</v>
      </c>
      <c r="F2">
        <v>1</v>
      </c>
      <c r="G2">
        <v>1</v>
      </c>
      <c r="H2">
        <v>1</v>
      </c>
      <c r="I2" t="s">
        <v>374</v>
      </c>
      <c r="J2" t="s">
        <v>3</v>
      </c>
      <c r="K2" t="s">
        <v>375</v>
      </c>
      <c r="L2">
        <v>1191</v>
      </c>
      <c r="N2">
        <v>1013</v>
      </c>
      <c r="O2" t="s">
        <v>373</v>
      </c>
      <c r="P2" t="s">
        <v>373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55956036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7.68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55955004</v>
      </c>
      <c r="C3">
        <v>55956029</v>
      </c>
      <c r="D3">
        <v>54894417</v>
      </c>
      <c r="E3">
        <v>1</v>
      </c>
      <c r="F3">
        <v>1</v>
      </c>
      <c r="G3">
        <v>1</v>
      </c>
      <c r="H3">
        <v>2</v>
      </c>
      <c r="I3" t="s">
        <v>376</v>
      </c>
      <c r="J3" t="s">
        <v>377</v>
      </c>
      <c r="K3" t="s">
        <v>378</v>
      </c>
      <c r="L3">
        <v>1368</v>
      </c>
      <c r="N3">
        <v>1011</v>
      </c>
      <c r="O3" t="s">
        <v>379</v>
      </c>
      <c r="P3" t="s">
        <v>379</v>
      </c>
      <c r="Q3">
        <v>1</v>
      </c>
      <c r="W3">
        <v>0</v>
      </c>
      <c r="X3">
        <v>639918019</v>
      </c>
      <c r="Y3">
        <f t="shared" si="0"/>
        <v>0.24</v>
      </c>
      <c r="AA3">
        <v>0</v>
      </c>
      <c r="AB3">
        <v>1626.29</v>
      </c>
      <c r="AC3">
        <v>724.95</v>
      </c>
      <c r="AD3">
        <v>0</v>
      </c>
      <c r="AE3">
        <v>0</v>
      </c>
      <c r="AF3">
        <v>1626.29</v>
      </c>
      <c r="AG3">
        <v>724.95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55956037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173.988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173.988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3.84</v>
      </c>
      <c r="CX3">
        <f>ROUND(Y3*Source!I28,7)</f>
        <v>3.84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173.99</v>
      </c>
      <c r="DD3" t="s">
        <v>3</v>
      </c>
      <c r="DE3" t="s">
        <v>3</v>
      </c>
      <c r="DF3">
        <f t="shared" si="3"/>
        <v>0</v>
      </c>
      <c r="DG3">
        <f>ROUND(ROUND(AF3,2)*CX3,2)</f>
        <v>6244.95</v>
      </c>
      <c r="DH3">
        <f t="shared" si="4"/>
        <v>2783.81</v>
      </c>
      <c r="DI3">
        <f t="shared" si="5"/>
        <v>0</v>
      </c>
      <c r="DJ3">
        <f>DG3+DH3</f>
        <v>9028.76</v>
      </c>
      <c r="DK3">
        <v>1</v>
      </c>
      <c r="DL3" t="s">
        <v>380</v>
      </c>
      <c r="DM3">
        <v>6</v>
      </c>
      <c r="DN3" t="s">
        <v>373</v>
      </c>
      <c r="DO3">
        <v>1</v>
      </c>
    </row>
    <row r="4" spans="1:119" x14ac:dyDescent="0.2">
      <c r="A4">
        <f>ROW(Source!A28)</f>
        <v>28</v>
      </c>
      <c r="B4">
        <v>55955004</v>
      </c>
      <c r="C4">
        <v>55956029</v>
      </c>
      <c r="D4">
        <v>54895377</v>
      </c>
      <c r="E4">
        <v>1</v>
      </c>
      <c r="F4">
        <v>1</v>
      </c>
      <c r="G4">
        <v>1</v>
      </c>
      <c r="H4">
        <v>2</v>
      </c>
      <c r="I4" t="s">
        <v>381</v>
      </c>
      <c r="J4" t="s">
        <v>382</v>
      </c>
      <c r="K4" t="s">
        <v>383</v>
      </c>
      <c r="L4">
        <v>1368</v>
      </c>
      <c r="N4">
        <v>1011</v>
      </c>
      <c r="O4" t="s">
        <v>379</v>
      </c>
      <c r="P4" t="s">
        <v>379</v>
      </c>
      <c r="Q4">
        <v>1</v>
      </c>
      <c r="W4">
        <v>0</v>
      </c>
      <c r="X4">
        <v>1256142057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55956038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3.3263999999999996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3.84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53.22</v>
      </c>
      <c r="DH4">
        <f t="shared" si="4"/>
        <v>0</v>
      </c>
      <c r="DI4">
        <f t="shared" si="5"/>
        <v>0</v>
      </c>
      <c r="DJ4">
        <f>DG4+DH4</f>
        <v>53.22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55955004</v>
      </c>
      <c r="C5">
        <v>55956029</v>
      </c>
      <c r="D5">
        <v>54895395</v>
      </c>
      <c r="E5">
        <v>1</v>
      </c>
      <c r="F5">
        <v>1</v>
      </c>
      <c r="G5">
        <v>1</v>
      </c>
      <c r="H5">
        <v>2</v>
      </c>
      <c r="I5" t="s">
        <v>384</v>
      </c>
      <c r="J5" t="s">
        <v>385</v>
      </c>
      <c r="K5" t="s">
        <v>386</v>
      </c>
      <c r="L5">
        <v>1368</v>
      </c>
      <c r="N5">
        <v>1011</v>
      </c>
      <c r="O5" t="s">
        <v>379</v>
      </c>
      <c r="P5" t="s">
        <v>379</v>
      </c>
      <c r="Q5">
        <v>1</v>
      </c>
      <c r="W5">
        <v>0</v>
      </c>
      <c r="X5">
        <v>1638899965</v>
      </c>
      <c r="Y5">
        <f t="shared" si="0"/>
        <v>0.24</v>
      </c>
      <c r="AA5">
        <v>0</v>
      </c>
      <c r="AB5">
        <v>634.32000000000005</v>
      </c>
      <c r="AC5">
        <v>539.69000000000005</v>
      </c>
      <c r="AD5">
        <v>0</v>
      </c>
      <c r="AE5">
        <v>0</v>
      </c>
      <c r="AF5">
        <v>487.94</v>
      </c>
      <c r="AG5">
        <v>539.69000000000005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55956039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129.5256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129.5256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3.84</v>
      </c>
      <c r="CX5">
        <f>ROUND(Y5*Source!I28,7)</f>
        <v>3.84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129.53</v>
      </c>
      <c r="DD5" t="s">
        <v>3</v>
      </c>
      <c r="DE5" t="s">
        <v>3</v>
      </c>
      <c r="DF5">
        <f t="shared" si="3"/>
        <v>0</v>
      </c>
      <c r="DG5">
        <f>ROUND(ROUND(AF5*AJ5,2)*CX5,2)</f>
        <v>2435.79</v>
      </c>
      <c r="DH5">
        <f t="shared" si="4"/>
        <v>2072.41</v>
      </c>
      <c r="DI5">
        <f t="shared" si="5"/>
        <v>0</v>
      </c>
      <c r="DJ5">
        <f>DG5+DH5</f>
        <v>4508.2</v>
      </c>
      <c r="DK5">
        <v>0</v>
      </c>
      <c r="DL5" t="s">
        <v>387</v>
      </c>
      <c r="DM5">
        <v>4</v>
      </c>
      <c r="DN5" t="s">
        <v>373</v>
      </c>
      <c r="DO5">
        <v>1</v>
      </c>
    </row>
    <row r="6" spans="1:119" x14ac:dyDescent="0.2">
      <c r="A6">
        <f>ROW(Source!A29)</f>
        <v>29</v>
      </c>
      <c r="B6">
        <v>55955004</v>
      </c>
      <c r="C6">
        <v>55956040</v>
      </c>
      <c r="D6">
        <v>54887716</v>
      </c>
      <c r="E6">
        <v>117</v>
      </c>
      <c r="F6">
        <v>1</v>
      </c>
      <c r="G6">
        <v>1</v>
      </c>
      <c r="H6">
        <v>1</v>
      </c>
      <c r="I6" t="s">
        <v>371</v>
      </c>
      <c r="J6" t="s">
        <v>3</v>
      </c>
      <c r="K6" t="s">
        <v>372</v>
      </c>
      <c r="L6">
        <v>1191</v>
      </c>
      <c r="N6">
        <v>1013</v>
      </c>
      <c r="O6" t="s">
        <v>373</v>
      </c>
      <c r="P6" t="s">
        <v>373</v>
      </c>
      <c r="Q6">
        <v>1</v>
      </c>
      <c r="W6">
        <v>0</v>
      </c>
      <c r="X6">
        <v>-1991603921</v>
      </c>
      <c r="Y6">
        <f t="shared" si="0"/>
        <v>0.25</v>
      </c>
      <c r="AA6">
        <v>0</v>
      </c>
      <c r="AB6">
        <v>0</v>
      </c>
      <c r="AC6">
        <v>0</v>
      </c>
      <c r="AD6">
        <v>459.14</v>
      </c>
      <c r="AE6">
        <v>0</v>
      </c>
      <c r="AF6">
        <v>0</v>
      </c>
      <c r="AG6">
        <v>0</v>
      </c>
      <c r="AH6">
        <v>459.14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3</v>
      </c>
      <c r="AV6">
        <v>1</v>
      </c>
      <c r="AW6">
        <v>2</v>
      </c>
      <c r="AX6">
        <v>55956045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114.785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114.785</v>
      </c>
      <c r="BU6">
        <v>0.25</v>
      </c>
      <c r="BV6">
        <v>0</v>
      </c>
      <c r="BW6">
        <v>1</v>
      </c>
      <c r="CU6">
        <f>ROUND(AT6*Source!I29*AH6*AL6,2)</f>
        <v>229.57</v>
      </c>
      <c r="CV6">
        <f>ROUND(Y6*Source!I29,7)</f>
        <v>0.5</v>
      </c>
      <c r="CW6">
        <v>0</v>
      </c>
      <c r="CX6">
        <f>ROUND(Y6*Source!I29,7)</f>
        <v>0.5</v>
      </c>
      <c r="CY6">
        <f>AD6</f>
        <v>459.14</v>
      </c>
      <c r="CZ6">
        <f>AH6</f>
        <v>459.14</v>
      </c>
      <c r="DA6">
        <f>AL6</f>
        <v>1</v>
      </c>
      <c r="DB6">
        <f t="shared" si="1"/>
        <v>114.79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229.57</v>
      </c>
      <c r="DJ6">
        <f>DI6</f>
        <v>229.57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55955004</v>
      </c>
      <c r="C7">
        <v>55956040</v>
      </c>
      <c r="D7">
        <v>54887928</v>
      </c>
      <c r="E7">
        <v>117</v>
      </c>
      <c r="F7">
        <v>1</v>
      </c>
      <c r="G7">
        <v>1</v>
      </c>
      <c r="H7">
        <v>1</v>
      </c>
      <c r="I7" t="s">
        <v>374</v>
      </c>
      <c r="J7" t="s">
        <v>3</v>
      </c>
      <c r="K7" t="s">
        <v>375</v>
      </c>
      <c r="L7">
        <v>1191</v>
      </c>
      <c r="N7">
        <v>1013</v>
      </c>
      <c r="O7" t="s">
        <v>373</v>
      </c>
      <c r="P7" t="s">
        <v>373</v>
      </c>
      <c r="Q7">
        <v>1</v>
      </c>
      <c r="W7">
        <v>0</v>
      </c>
      <c r="X7">
        <v>-1417349443</v>
      </c>
      <c r="Y7">
        <f t="shared" si="0"/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3</v>
      </c>
      <c r="AV7">
        <v>2</v>
      </c>
      <c r="AW7">
        <v>2</v>
      </c>
      <c r="AX7">
        <v>55956046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0.28000000000000003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55955004</v>
      </c>
      <c r="C8">
        <v>55956040</v>
      </c>
      <c r="D8">
        <v>54895377</v>
      </c>
      <c r="E8">
        <v>1</v>
      </c>
      <c r="F8">
        <v>1</v>
      </c>
      <c r="G8">
        <v>1</v>
      </c>
      <c r="H8">
        <v>2</v>
      </c>
      <c r="I8" t="s">
        <v>381</v>
      </c>
      <c r="J8" t="s">
        <v>382</v>
      </c>
      <c r="K8" t="s">
        <v>383</v>
      </c>
      <c r="L8">
        <v>1368</v>
      </c>
      <c r="N8">
        <v>1011</v>
      </c>
      <c r="O8" t="s">
        <v>379</v>
      </c>
      <c r="P8" t="s">
        <v>379</v>
      </c>
      <c r="Q8">
        <v>1</v>
      </c>
      <c r="W8">
        <v>0</v>
      </c>
      <c r="X8">
        <v>1256142057</v>
      </c>
      <c r="Y8">
        <f t="shared" si="0"/>
        <v>0.14000000000000001</v>
      </c>
      <c r="AA8">
        <v>0</v>
      </c>
      <c r="AB8">
        <v>13.86</v>
      </c>
      <c r="AC8">
        <v>0</v>
      </c>
      <c r="AD8">
        <v>0</v>
      </c>
      <c r="AE8">
        <v>0</v>
      </c>
      <c r="AF8">
        <v>13.86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</v>
      </c>
      <c r="AV8">
        <v>1</v>
      </c>
      <c r="AW8">
        <v>2</v>
      </c>
      <c r="AX8">
        <v>55956047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1.9404000000000001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1.9404000000000001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0.28000000000000003</v>
      </c>
      <c r="CY8">
        <f>AB8</f>
        <v>13.86</v>
      </c>
      <c r="CZ8">
        <f>AF8</f>
        <v>13.86</v>
      </c>
      <c r="DA8">
        <f>AJ8</f>
        <v>1</v>
      </c>
      <c r="DB8">
        <f t="shared" si="1"/>
        <v>1.94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3.88</v>
      </c>
      <c r="DH8">
        <f t="shared" si="4"/>
        <v>0</v>
      </c>
      <c r="DI8">
        <f t="shared" si="5"/>
        <v>0</v>
      </c>
      <c r="DJ8">
        <f>DG8+DH8</f>
        <v>3.88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55955004</v>
      </c>
      <c r="C9">
        <v>55956040</v>
      </c>
      <c r="D9">
        <v>54895395</v>
      </c>
      <c r="E9">
        <v>1</v>
      </c>
      <c r="F9">
        <v>1</v>
      </c>
      <c r="G9">
        <v>1</v>
      </c>
      <c r="H9">
        <v>2</v>
      </c>
      <c r="I9" t="s">
        <v>384</v>
      </c>
      <c r="J9" t="s">
        <v>385</v>
      </c>
      <c r="K9" t="s">
        <v>386</v>
      </c>
      <c r="L9">
        <v>1368</v>
      </c>
      <c r="N9">
        <v>1011</v>
      </c>
      <c r="O9" t="s">
        <v>379</v>
      </c>
      <c r="P9" t="s">
        <v>379</v>
      </c>
      <c r="Q9">
        <v>1</v>
      </c>
      <c r="W9">
        <v>0</v>
      </c>
      <c r="X9">
        <v>1638899965</v>
      </c>
      <c r="Y9">
        <f t="shared" si="0"/>
        <v>0.14000000000000001</v>
      </c>
      <c r="AA9">
        <v>0</v>
      </c>
      <c r="AB9">
        <v>634.32000000000005</v>
      </c>
      <c r="AC9">
        <v>539.69000000000005</v>
      </c>
      <c r="AD9">
        <v>0</v>
      </c>
      <c r="AE9">
        <v>0</v>
      </c>
      <c r="AF9">
        <v>487.94</v>
      </c>
      <c r="AG9">
        <v>539.69000000000005</v>
      </c>
      <c r="AH9">
        <v>0</v>
      </c>
      <c r="AI9">
        <v>1</v>
      </c>
      <c r="AJ9">
        <v>1.3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</v>
      </c>
      <c r="AV9">
        <v>1</v>
      </c>
      <c r="AW9">
        <v>2</v>
      </c>
      <c r="AX9">
        <v>55956048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68.311600000000013</v>
      </c>
      <c r="BL9">
        <v>75.556600000000017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68.311600000000013</v>
      </c>
      <c r="BS9">
        <v>75.556600000000017</v>
      </c>
      <c r="BT9">
        <v>0</v>
      </c>
      <c r="BU9">
        <v>0</v>
      </c>
      <c r="BV9">
        <v>0.14000000000000001</v>
      </c>
      <c r="BW9">
        <v>1</v>
      </c>
      <c r="CV9">
        <v>0</v>
      </c>
      <c r="CW9">
        <f>ROUND(Y9*Source!I29*DO9,7)</f>
        <v>0.28000000000000003</v>
      </c>
      <c r="CX9">
        <f>ROUND(Y9*Source!I29,7)</f>
        <v>0.28000000000000003</v>
      </c>
      <c r="CY9">
        <f>AB9</f>
        <v>634.32000000000005</v>
      </c>
      <c r="CZ9">
        <f>AF9</f>
        <v>487.94</v>
      </c>
      <c r="DA9">
        <f>AJ9</f>
        <v>1.3</v>
      </c>
      <c r="DB9">
        <f t="shared" si="1"/>
        <v>68.31</v>
      </c>
      <c r="DC9">
        <f t="shared" si="2"/>
        <v>75.56</v>
      </c>
      <c r="DD9" t="s">
        <v>3</v>
      </c>
      <c r="DE9" t="s">
        <v>3</v>
      </c>
      <c r="DF9">
        <f t="shared" si="3"/>
        <v>0</v>
      </c>
      <c r="DG9">
        <f>ROUND(ROUND(AF9*AJ9,2)*CX9,2)</f>
        <v>177.61</v>
      </c>
      <c r="DH9">
        <f t="shared" si="4"/>
        <v>151.11000000000001</v>
      </c>
      <c r="DI9">
        <f t="shared" si="5"/>
        <v>0</v>
      </c>
      <c r="DJ9">
        <f>DG9+DH9</f>
        <v>328.72</v>
      </c>
      <c r="DK9">
        <v>0</v>
      </c>
      <c r="DL9" t="s">
        <v>387</v>
      </c>
      <c r="DM9">
        <v>4</v>
      </c>
      <c r="DN9" t="s">
        <v>373</v>
      </c>
      <c r="DO9">
        <v>1</v>
      </c>
    </row>
    <row r="10" spans="1:119" x14ac:dyDescent="0.2">
      <c r="A10">
        <f>ROW(Source!A30)</f>
        <v>30</v>
      </c>
      <c r="B10">
        <v>55955004</v>
      </c>
      <c r="C10">
        <v>55956049</v>
      </c>
      <c r="D10">
        <v>54887716</v>
      </c>
      <c r="E10">
        <v>117</v>
      </c>
      <c r="F10">
        <v>1</v>
      </c>
      <c r="G10">
        <v>1</v>
      </c>
      <c r="H10">
        <v>1</v>
      </c>
      <c r="I10" t="s">
        <v>371</v>
      </c>
      <c r="J10" t="s">
        <v>3</v>
      </c>
      <c r="K10" t="s">
        <v>372</v>
      </c>
      <c r="L10">
        <v>1191</v>
      </c>
      <c r="N10">
        <v>1013</v>
      </c>
      <c r="O10" t="s">
        <v>373</v>
      </c>
      <c r="P10" t="s">
        <v>373</v>
      </c>
      <c r="Q10">
        <v>1</v>
      </c>
      <c r="W10">
        <v>0</v>
      </c>
      <c r="X10">
        <v>-1991603921</v>
      </c>
      <c r="Y10">
        <f t="shared" si="0"/>
        <v>0.3</v>
      </c>
      <c r="AA10">
        <v>0</v>
      </c>
      <c r="AB10">
        <v>0</v>
      </c>
      <c r="AC10">
        <v>0</v>
      </c>
      <c r="AD10">
        <v>459.14</v>
      </c>
      <c r="AE10">
        <v>0</v>
      </c>
      <c r="AF10">
        <v>0</v>
      </c>
      <c r="AG10">
        <v>0</v>
      </c>
      <c r="AH10">
        <v>459.14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0.3</v>
      </c>
      <c r="AU10" t="s">
        <v>3</v>
      </c>
      <c r="AV10">
        <v>1</v>
      </c>
      <c r="AW10">
        <v>2</v>
      </c>
      <c r="AX10">
        <v>55956054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137.74199999999999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137.74199999999999</v>
      </c>
      <c r="BU10">
        <v>0.3</v>
      </c>
      <c r="BV10">
        <v>0</v>
      </c>
      <c r="BW10">
        <v>1</v>
      </c>
      <c r="CU10">
        <f>ROUND(AT10*Source!I30*AH10*AL10,2)</f>
        <v>1101.94</v>
      </c>
      <c r="CV10">
        <f>ROUND(Y10*Source!I30,7)</f>
        <v>2.4</v>
      </c>
      <c r="CW10">
        <v>0</v>
      </c>
      <c r="CX10">
        <f>ROUND(Y10*Source!I30,7)</f>
        <v>2.4</v>
      </c>
      <c r="CY10">
        <f>AD10</f>
        <v>459.14</v>
      </c>
      <c r="CZ10">
        <f>AH10</f>
        <v>459.14</v>
      </c>
      <c r="DA10">
        <f>AL10</f>
        <v>1</v>
      </c>
      <c r="DB10">
        <f t="shared" si="1"/>
        <v>137.74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1101.94</v>
      </c>
      <c r="DJ10">
        <f>DI10</f>
        <v>1101.94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55955004</v>
      </c>
      <c r="C11">
        <v>55956049</v>
      </c>
      <c r="D11">
        <v>54887928</v>
      </c>
      <c r="E11">
        <v>117</v>
      </c>
      <c r="F11">
        <v>1</v>
      </c>
      <c r="G11">
        <v>1</v>
      </c>
      <c r="H11">
        <v>1</v>
      </c>
      <c r="I11" t="s">
        <v>374</v>
      </c>
      <c r="J11" t="s">
        <v>3</v>
      </c>
      <c r="K11" t="s">
        <v>375</v>
      </c>
      <c r="L11">
        <v>1191</v>
      </c>
      <c r="N11">
        <v>1013</v>
      </c>
      <c r="O11" t="s">
        <v>373</v>
      </c>
      <c r="P11" t="s">
        <v>373</v>
      </c>
      <c r="Q11">
        <v>1</v>
      </c>
      <c r="W11">
        <v>0</v>
      </c>
      <c r="X11">
        <v>-1417349443</v>
      </c>
      <c r="Y11">
        <f t="shared" si="0"/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0.16</v>
      </c>
      <c r="AU11" t="s">
        <v>3</v>
      </c>
      <c r="AV11">
        <v>2</v>
      </c>
      <c r="AW11">
        <v>2</v>
      </c>
      <c r="AX11">
        <v>55956055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1.28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55955004</v>
      </c>
      <c r="C12">
        <v>55956049</v>
      </c>
      <c r="D12">
        <v>54895377</v>
      </c>
      <c r="E12">
        <v>1</v>
      </c>
      <c r="F12">
        <v>1</v>
      </c>
      <c r="G12">
        <v>1</v>
      </c>
      <c r="H12">
        <v>2</v>
      </c>
      <c r="I12" t="s">
        <v>381</v>
      </c>
      <c r="J12" t="s">
        <v>382</v>
      </c>
      <c r="K12" t="s">
        <v>383</v>
      </c>
      <c r="L12">
        <v>1368</v>
      </c>
      <c r="N12">
        <v>1011</v>
      </c>
      <c r="O12" t="s">
        <v>379</v>
      </c>
      <c r="P12" t="s">
        <v>379</v>
      </c>
      <c r="Q12">
        <v>1</v>
      </c>
      <c r="W12">
        <v>0</v>
      </c>
      <c r="X12">
        <v>1256142057</v>
      </c>
      <c r="Y12">
        <f t="shared" si="0"/>
        <v>0.16</v>
      </c>
      <c r="AA12">
        <v>0</v>
      </c>
      <c r="AB12">
        <v>13.86</v>
      </c>
      <c r="AC12">
        <v>0</v>
      </c>
      <c r="AD12">
        <v>0</v>
      </c>
      <c r="AE12">
        <v>0</v>
      </c>
      <c r="AF12">
        <v>13.86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1</v>
      </c>
      <c r="AW12">
        <v>2</v>
      </c>
      <c r="AX12">
        <v>55956056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2.2176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2.2176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1.28</v>
      </c>
      <c r="CY12">
        <f>AB12</f>
        <v>13.86</v>
      </c>
      <c r="CZ12">
        <f>AF12</f>
        <v>13.86</v>
      </c>
      <c r="DA12">
        <f>AJ12</f>
        <v>1</v>
      </c>
      <c r="DB12">
        <f t="shared" si="1"/>
        <v>2.2200000000000002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17.739999999999998</v>
      </c>
      <c r="DH12">
        <f t="shared" si="4"/>
        <v>0</v>
      </c>
      <c r="DI12">
        <f t="shared" si="5"/>
        <v>0</v>
      </c>
      <c r="DJ12">
        <f>DG12+DH12</f>
        <v>17.739999999999998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55955004</v>
      </c>
      <c r="C13">
        <v>55956049</v>
      </c>
      <c r="D13">
        <v>54895395</v>
      </c>
      <c r="E13">
        <v>1</v>
      </c>
      <c r="F13">
        <v>1</v>
      </c>
      <c r="G13">
        <v>1</v>
      </c>
      <c r="H13">
        <v>2</v>
      </c>
      <c r="I13" t="s">
        <v>384</v>
      </c>
      <c r="J13" t="s">
        <v>385</v>
      </c>
      <c r="K13" t="s">
        <v>386</v>
      </c>
      <c r="L13">
        <v>1368</v>
      </c>
      <c r="N13">
        <v>1011</v>
      </c>
      <c r="O13" t="s">
        <v>379</v>
      </c>
      <c r="P13" t="s">
        <v>379</v>
      </c>
      <c r="Q13">
        <v>1</v>
      </c>
      <c r="W13">
        <v>0</v>
      </c>
      <c r="X13">
        <v>1638899965</v>
      </c>
      <c r="Y13">
        <f t="shared" si="0"/>
        <v>0.16</v>
      </c>
      <c r="AA13">
        <v>0</v>
      </c>
      <c r="AB13">
        <v>634.32000000000005</v>
      </c>
      <c r="AC13">
        <v>539.69000000000005</v>
      </c>
      <c r="AD13">
        <v>0</v>
      </c>
      <c r="AE13">
        <v>0</v>
      </c>
      <c r="AF13">
        <v>487.94</v>
      </c>
      <c r="AG13">
        <v>539.69000000000005</v>
      </c>
      <c r="AH13">
        <v>0</v>
      </c>
      <c r="AI13">
        <v>1</v>
      </c>
      <c r="AJ13">
        <v>1.3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55956057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78.070400000000006</v>
      </c>
      <c r="BL13">
        <v>86.350400000000008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78.070400000000006</v>
      </c>
      <c r="BS13">
        <v>86.350400000000008</v>
      </c>
      <c r="BT13">
        <v>0</v>
      </c>
      <c r="BU13">
        <v>0</v>
      </c>
      <c r="BV13">
        <v>0.16</v>
      </c>
      <c r="BW13">
        <v>1</v>
      </c>
      <c r="CV13">
        <v>0</v>
      </c>
      <c r="CW13">
        <f>ROUND(Y13*Source!I30*DO13,7)</f>
        <v>1.28</v>
      </c>
      <c r="CX13">
        <f>ROUND(Y13*Source!I30,7)</f>
        <v>1.28</v>
      </c>
      <c r="CY13">
        <f>AB13</f>
        <v>634.32000000000005</v>
      </c>
      <c r="CZ13">
        <f>AF13</f>
        <v>487.94</v>
      </c>
      <c r="DA13">
        <f>AJ13</f>
        <v>1.3</v>
      </c>
      <c r="DB13">
        <f t="shared" si="1"/>
        <v>78.069999999999993</v>
      </c>
      <c r="DC13">
        <f t="shared" si="2"/>
        <v>86.35</v>
      </c>
      <c r="DD13" t="s">
        <v>3</v>
      </c>
      <c r="DE13" t="s">
        <v>3</v>
      </c>
      <c r="DF13">
        <f t="shared" si="3"/>
        <v>0</v>
      </c>
      <c r="DG13">
        <f>ROUND(ROUND(AF13*AJ13,2)*CX13,2)</f>
        <v>811.93</v>
      </c>
      <c r="DH13">
        <f t="shared" si="4"/>
        <v>690.8</v>
      </c>
      <c r="DI13">
        <f t="shared" si="5"/>
        <v>0</v>
      </c>
      <c r="DJ13">
        <f>DG13+DH13</f>
        <v>1502.73</v>
      </c>
      <c r="DK13">
        <v>0</v>
      </c>
      <c r="DL13" t="s">
        <v>387</v>
      </c>
      <c r="DM13">
        <v>4</v>
      </c>
      <c r="DN13" t="s">
        <v>373</v>
      </c>
      <c r="DO13">
        <v>1</v>
      </c>
    </row>
    <row r="14" spans="1:119" x14ac:dyDescent="0.2">
      <c r="A14">
        <f>ROW(Source!A31)</f>
        <v>31</v>
      </c>
      <c r="B14">
        <v>55955004</v>
      </c>
      <c r="C14">
        <v>55956058</v>
      </c>
      <c r="D14">
        <v>54887740</v>
      </c>
      <c r="E14">
        <v>117</v>
      </c>
      <c r="F14">
        <v>1</v>
      </c>
      <c r="G14">
        <v>1</v>
      </c>
      <c r="H14">
        <v>1</v>
      </c>
      <c r="I14" t="s">
        <v>388</v>
      </c>
      <c r="J14" t="s">
        <v>3</v>
      </c>
      <c r="K14" t="s">
        <v>389</v>
      </c>
      <c r="L14">
        <v>1191</v>
      </c>
      <c r="N14">
        <v>1013</v>
      </c>
      <c r="O14" t="s">
        <v>373</v>
      </c>
      <c r="P14" t="s">
        <v>373</v>
      </c>
      <c r="Q14">
        <v>1</v>
      </c>
      <c r="W14">
        <v>0</v>
      </c>
      <c r="X14">
        <v>32079103</v>
      </c>
      <c r="Y14">
        <f t="shared" si="0"/>
        <v>5.98</v>
      </c>
      <c r="AA14">
        <v>0</v>
      </c>
      <c r="AB14">
        <v>0</v>
      </c>
      <c r="AC14">
        <v>0</v>
      </c>
      <c r="AD14">
        <v>497.4</v>
      </c>
      <c r="AE14">
        <v>0</v>
      </c>
      <c r="AF14">
        <v>0</v>
      </c>
      <c r="AG14">
        <v>0</v>
      </c>
      <c r="AH14">
        <v>497.4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5.98</v>
      </c>
      <c r="AU14" t="s">
        <v>3</v>
      </c>
      <c r="AV14">
        <v>1</v>
      </c>
      <c r="AW14">
        <v>2</v>
      </c>
      <c r="AX14">
        <v>55957145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2974.4520000000002</v>
      </c>
      <c r="BN14">
        <v>5.98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2974.4520000000002</v>
      </c>
      <c r="BU14">
        <v>5.98</v>
      </c>
      <c r="BV14">
        <v>0</v>
      </c>
      <c r="BW14">
        <v>1</v>
      </c>
      <c r="CU14">
        <f>ROUND(AT14*Source!I31*AH14*AL14,2)</f>
        <v>2974.45</v>
      </c>
      <c r="CV14">
        <f>ROUND(Y14*Source!I31,7)</f>
        <v>5.98</v>
      </c>
      <c r="CW14">
        <v>0</v>
      </c>
      <c r="CX14">
        <f>ROUND(Y14*Source!I31,7)</f>
        <v>5.98</v>
      </c>
      <c r="CY14">
        <f>AD14</f>
        <v>497.4</v>
      </c>
      <c r="CZ14">
        <f>AH14</f>
        <v>497.4</v>
      </c>
      <c r="DA14">
        <f>AL14</f>
        <v>1</v>
      </c>
      <c r="DB14">
        <f t="shared" si="1"/>
        <v>2974.45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2974.45</v>
      </c>
      <c r="DJ14">
        <f>DI14</f>
        <v>2974.45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55955004</v>
      </c>
      <c r="C15">
        <v>55956058</v>
      </c>
      <c r="D15">
        <v>54887928</v>
      </c>
      <c r="E15">
        <v>117</v>
      </c>
      <c r="F15">
        <v>1</v>
      </c>
      <c r="G15">
        <v>1</v>
      </c>
      <c r="H15">
        <v>1</v>
      </c>
      <c r="I15" t="s">
        <v>374</v>
      </c>
      <c r="J15" t="s">
        <v>3</v>
      </c>
      <c r="K15" t="s">
        <v>375</v>
      </c>
      <c r="L15">
        <v>1191</v>
      </c>
      <c r="N15">
        <v>1013</v>
      </c>
      <c r="O15" t="s">
        <v>373</v>
      </c>
      <c r="P15" t="s">
        <v>373</v>
      </c>
      <c r="Q15">
        <v>1</v>
      </c>
      <c r="W15">
        <v>0</v>
      </c>
      <c r="X15">
        <v>-1417349443</v>
      </c>
      <c r="Y15">
        <f t="shared" si="0"/>
        <v>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</v>
      </c>
      <c r="AU15" t="s">
        <v>3</v>
      </c>
      <c r="AV15">
        <v>2</v>
      </c>
      <c r="AW15">
        <v>2</v>
      </c>
      <c r="AX15">
        <v>55957146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55955004</v>
      </c>
      <c r="C16">
        <v>55956058</v>
      </c>
      <c r="D16">
        <v>54894304</v>
      </c>
      <c r="E16">
        <v>1</v>
      </c>
      <c r="F16">
        <v>1</v>
      </c>
      <c r="G16">
        <v>1</v>
      </c>
      <c r="H16">
        <v>2</v>
      </c>
      <c r="I16" t="s">
        <v>390</v>
      </c>
      <c r="J16" t="s">
        <v>391</v>
      </c>
      <c r="K16" t="s">
        <v>392</v>
      </c>
      <c r="L16">
        <v>1368</v>
      </c>
      <c r="N16">
        <v>1011</v>
      </c>
      <c r="O16" t="s">
        <v>379</v>
      </c>
      <c r="P16" t="s">
        <v>379</v>
      </c>
      <c r="Q16">
        <v>1</v>
      </c>
      <c r="W16">
        <v>0</v>
      </c>
      <c r="X16">
        <v>843131152</v>
      </c>
      <c r="Y16">
        <f t="shared" si="0"/>
        <v>1.6</v>
      </c>
      <c r="AA16">
        <v>0</v>
      </c>
      <c r="AB16">
        <v>2736.29</v>
      </c>
      <c r="AC16">
        <v>620.24</v>
      </c>
      <c r="AD16">
        <v>0</v>
      </c>
      <c r="AE16">
        <v>0</v>
      </c>
      <c r="AF16">
        <v>2088.77</v>
      </c>
      <c r="AG16">
        <v>620.24</v>
      </c>
      <c r="AH16">
        <v>0</v>
      </c>
      <c r="AI16">
        <v>1</v>
      </c>
      <c r="AJ16">
        <v>1.31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1.6</v>
      </c>
      <c r="AU16" t="s">
        <v>3</v>
      </c>
      <c r="AV16">
        <v>1</v>
      </c>
      <c r="AW16">
        <v>2</v>
      </c>
      <c r="AX16">
        <v>55957147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3342.0320000000002</v>
      </c>
      <c r="BL16">
        <v>992.38400000000001</v>
      </c>
      <c r="BM16">
        <v>0</v>
      </c>
      <c r="BN16">
        <v>0</v>
      </c>
      <c r="BO16">
        <v>1.6</v>
      </c>
      <c r="BP16">
        <v>1</v>
      </c>
      <c r="BQ16">
        <v>0</v>
      </c>
      <c r="BR16">
        <v>3342.0320000000002</v>
      </c>
      <c r="BS16">
        <v>992.38400000000001</v>
      </c>
      <c r="BT16">
        <v>0</v>
      </c>
      <c r="BU16">
        <v>0</v>
      </c>
      <c r="BV16">
        <v>1.6</v>
      </c>
      <c r="BW16">
        <v>1</v>
      </c>
      <c r="CV16">
        <v>0</v>
      </c>
      <c r="CW16">
        <f>ROUND(Y16*Source!I31*DO16,7)</f>
        <v>1.6</v>
      </c>
      <c r="CX16">
        <f>ROUND(Y16*Source!I31,7)</f>
        <v>1.6</v>
      </c>
      <c r="CY16">
        <f>AB16</f>
        <v>2736.29</v>
      </c>
      <c r="CZ16">
        <f>AF16</f>
        <v>2088.77</v>
      </c>
      <c r="DA16">
        <f>AJ16</f>
        <v>1.31</v>
      </c>
      <c r="DB16">
        <f t="shared" si="1"/>
        <v>3342.03</v>
      </c>
      <c r="DC16">
        <f t="shared" si="2"/>
        <v>992.38</v>
      </c>
      <c r="DD16" t="s">
        <v>3</v>
      </c>
      <c r="DE16" t="s">
        <v>3</v>
      </c>
      <c r="DF16">
        <f t="shared" si="3"/>
        <v>0</v>
      </c>
      <c r="DG16">
        <f>ROUND(ROUND(AF16*AJ16,2)*CX16,2)</f>
        <v>4378.0600000000004</v>
      </c>
      <c r="DH16">
        <f t="shared" si="4"/>
        <v>992.38</v>
      </c>
      <c r="DI16">
        <f t="shared" si="5"/>
        <v>0</v>
      </c>
      <c r="DJ16">
        <f>DG16+DH16</f>
        <v>5370.4400000000005</v>
      </c>
      <c r="DK16">
        <v>0</v>
      </c>
      <c r="DL16" t="s">
        <v>393</v>
      </c>
      <c r="DM16">
        <v>5</v>
      </c>
      <c r="DN16" t="s">
        <v>373</v>
      </c>
      <c r="DO16">
        <v>1</v>
      </c>
    </row>
    <row r="17" spans="1:119" x14ac:dyDescent="0.2">
      <c r="A17">
        <f>ROW(Source!A31)</f>
        <v>31</v>
      </c>
      <c r="B17">
        <v>55955004</v>
      </c>
      <c r="C17">
        <v>55956058</v>
      </c>
      <c r="D17">
        <v>54895312</v>
      </c>
      <c r="E17">
        <v>1</v>
      </c>
      <c r="F17">
        <v>1</v>
      </c>
      <c r="G17">
        <v>1</v>
      </c>
      <c r="H17">
        <v>2</v>
      </c>
      <c r="I17" t="s">
        <v>394</v>
      </c>
      <c r="J17" t="s">
        <v>395</v>
      </c>
      <c r="K17" t="s">
        <v>396</v>
      </c>
      <c r="L17">
        <v>1368</v>
      </c>
      <c r="N17">
        <v>1011</v>
      </c>
      <c r="O17" t="s">
        <v>379</v>
      </c>
      <c r="P17" t="s">
        <v>379</v>
      </c>
      <c r="Q17">
        <v>1</v>
      </c>
      <c r="W17">
        <v>0</v>
      </c>
      <c r="X17">
        <v>-849950259</v>
      </c>
      <c r="Y17">
        <f t="shared" si="0"/>
        <v>0.4</v>
      </c>
      <c r="AA17">
        <v>0</v>
      </c>
      <c r="AB17">
        <v>641.70000000000005</v>
      </c>
      <c r="AC17">
        <v>539.69000000000005</v>
      </c>
      <c r="AD17">
        <v>0</v>
      </c>
      <c r="AE17">
        <v>0</v>
      </c>
      <c r="AF17">
        <v>641.70000000000005</v>
      </c>
      <c r="AG17">
        <v>539.69000000000005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</v>
      </c>
      <c r="AU17" t="s">
        <v>3</v>
      </c>
      <c r="AV17">
        <v>1</v>
      </c>
      <c r="AW17">
        <v>2</v>
      </c>
      <c r="AX17">
        <v>55957148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256.68</v>
      </c>
      <c r="BL17">
        <v>215.87600000000003</v>
      </c>
      <c r="BM17">
        <v>0</v>
      </c>
      <c r="BN17">
        <v>0</v>
      </c>
      <c r="BO17">
        <v>0.4</v>
      </c>
      <c r="BP17">
        <v>1</v>
      </c>
      <c r="BQ17">
        <v>0</v>
      </c>
      <c r="BR17">
        <v>256.68</v>
      </c>
      <c r="BS17">
        <v>215.87600000000003</v>
      </c>
      <c r="BT17">
        <v>0</v>
      </c>
      <c r="BU17">
        <v>0</v>
      </c>
      <c r="BV17">
        <v>0.4</v>
      </c>
      <c r="BW17">
        <v>1</v>
      </c>
      <c r="CV17">
        <v>0</v>
      </c>
      <c r="CW17">
        <f>ROUND(Y17*Source!I31*DO17,7)</f>
        <v>0.4</v>
      </c>
      <c r="CX17">
        <f>ROUND(Y17*Source!I31,7)</f>
        <v>0.4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 t="shared" si="1"/>
        <v>256.68</v>
      </c>
      <c r="DC17">
        <f t="shared" si="2"/>
        <v>215.88</v>
      </c>
      <c r="DD17" t="s">
        <v>3</v>
      </c>
      <c r="DE17" t="s">
        <v>3</v>
      </c>
      <c r="DF17">
        <f t="shared" si="3"/>
        <v>0</v>
      </c>
      <c r="DG17">
        <f t="shared" ref="DG17:DG29" si="6">ROUND(ROUND(AF17,2)*CX17,2)</f>
        <v>256.68</v>
      </c>
      <c r="DH17">
        <f t="shared" si="4"/>
        <v>215.88</v>
      </c>
      <c r="DI17">
        <f t="shared" si="5"/>
        <v>0</v>
      </c>
      <c r="DJ17">
        <f>DG17+DH17</f>
        <v>472.56</v>
      </c>
      <c r="DK17">
        <v>1</v>
      </c>
      <c r="DL17" t="s">
        <v>387</v>
      </c>
      <c r="DM17">
        <v>4</v>
      </c>
      <c r="DN17" t="s">
        <v>373</v>
      </c>
      <c r="DO17">
        <v>1</v>
      </c>
    </row>
    <row r="18" spans="1:119" x14ac:dyDescent="0.2">
      <c r="A18">
        <f>ROW(Source!A31)</f>
        <v>31</v>
      </c>
      <c r="B18">
        <v>55955004</v>
      </c>
      <c r="C18">
        <v>55956058</v>
      </c>
      <c r="D18">
        <v>54960033</v>
      </c>
      <c r="E18">
        <v>1</v>
      </c>
      <c r="F18">
        <v>1</v>
      </c>
      <c r="G18">
        <v>1</v>
      </c>
      <c r="H18">
        <v>3</v>
      </c>
      <c r="I18" t="s">
        <v>397</v>
      </c>
      <c r="J18" t="s">
        <v>398</v>
      </c>
      <c r="K18" t="s">
        <v>399</v>
      </c>
      <c r="L18">
        <v>1346</v>
      </c>
      <c r="N18">
        <v>1009</v>
      </c>
      <c r="O18" t="s">
        <v>400</v>
      </c>
      <c r="P18" t="s">
        <v>400</v>
      </c>
      <c r="Q18">
        <v>1</v>
      </c>
      <c r="W18">
        <v>0</v>
      </c>
      <c r="X18">
        <v>-897919439</v>
      </c>
      <c r="Y18">
        <f t="shared" si="0"/>
        <v>0.1</v>
      </c>
      <c r="AA18">
        <v>296.69</v>
      </c>
      <c r="AB18">
        <v>0</v>
      </c>
      <c r="AC18">
        <v>0</v>
      </c>
      <c r="AD18">
        <v>0</v>
      </c>
      <c r="AE18">
        <v>185.43</v>
      </c>
      <c r="AF18">
        <v>0</v>
      </c>
      <c r="AG18">
        <v>0</v>
      </c>
      <c r="AH18">
        <v>0</v>
      </c>
      <c r="AI18">
        <v>1.6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55957149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18.543000000000003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18.543000000000003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0.1</v>
      </c>
      <c r="CY18">
        <f t="shared" ref="CY18:CY23" si="7">AA18</f>
        <v>296.69</v>
      </c>
      <c r="CZ18">
        <f t="shared" ref="CZ18:CZ23" si="8">AE18</f>
        <v>185.43</v>
      </c>
      <c r="DA18">
        <f t="shared" ref="DA18:DA23" si="9">AI18</f>
        <v>1.6</v>
      </c>
      <c r="DB18">
        <f t="shared" si="1"/>
        <v>18.54</v>
      </c>
      <c r="DC18">
        <f t="shared" si="2"/>
        <v>0</v>
      </c>
      <c r="DD18" t="s">
        <v>3</v>
      </c>
      <c r="DE18" t="s">
        <v>3</v>
      </c>
      <c r="DF18">
        <f t="shared" ref="DF18:DF23" si="10">ROUND(ROUND(AE18*AI18,2)*CX18,2)</f>
        <v>29.67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ref="DJ18:DJ23" si="11">DF18</f>
        <v>29.67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55955004</v>
      </c>
      <c r="C19">
        <v>55956058</v>
      </c>
      <c r="D19">
        <v>54960040</v>
      </c>
      <c r="E19">
        <v>1</v>
      </c>
      <c r="F19">
        <v>1</v>
      </c>
      <c r="G19">
        <v>1</v>
      </c>
      <c r="H19">
        <v>3</v>
      </c>
      <c r="I19" t="s">
        <v>401</v>
      </c>
      <c r="J19" t="s">
        <v>402</v>
      </c>
      <c r="K19" t="s">
        <v>403</v>
      </c>
      <c r="L19">
        <v>1346</v>
      </c>
      <c r="N19">
        <v>1009</v>
      </c>
      <c r="O19" t="s">
        <v>400</v>
      </c>
      <c r="P19" t="s">
        <v>400</v>
      </c>
      <c r="Q19">
        <v>1</v>
      </c>
      <c r="W19">
        <v>0</v>
      </c>
      <c r="X19">
        <v>-1547825166</v>
      </c>
      <c r="Y19">
        <f t="shared" si="0"/>
        <v>0.03</v>
      </c>
      <c r="AA19">
        <v>93.65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55957150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0.03</v>
      </c>
      <c r="CY19">
        <f t="shared" si="7"/>
        <v>93.65</v>
      </c>
      <c r="CZ19">
        <f t="shared" si="8"/>
        <v>58.53</v>
      </c>
      <c r="DA19">
        <f t="shared" si="9"/>
        <v>1.6</v>
      </c>
      <c r="DB19">
        <f t="shared" si="1"/>
        <v>1.76</v>
      </c>
      <c r="DC19">
        <f t="shared" si="2"/>
        <v>0</v>
      </c>
      <c r="DD19" t="s">
        <v>3</v>
      </c>
      <c r="DE19" t="s">
        <v>3</v>
      </c>
      <c r="DF19">
        <f t="shared" si="10"/>
        <v>2.81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1"/>
        <v>2.81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55955004</v>
      </c>
      <c r="C20">
        <v>55956058</v>
      </c>
      <c r="D20">
        <v>54964728</v>
      </c>
      <c r="E20">
        <v>1</v>
      </c>
      <c r="F20">
        <v>1</v>
      </c>
      <c r="G20">
        <v>1</v>
      </c>
      <c r="H20">
        <v>3</v>
      </c>
      <c r="I20" t="s">
        <v>404</v>
      </c>
      <c r="J20" t="s">
        <v>405</v>
      </c>
      <c r="K20" t="s">
        <v>406</v>
      </c>
      <c r="L20">
        <v>1346</v>
      </c>
      <c r="N20">
        <v>1009</v>
      </c>
      <c r="O20" t="s">
        <v>400</v>
      </c>
      <c r="P20" t="s">
        <v>400</v>
      </c>
      <c r="Q20">
        <v>1</v>
      </c>
      <c r="W20">
        <v>0</v>
      </c>
      <c r="X20">
        <v>-373327139</v>
      </c>
      <c r="Y20">
        <f t="shared" si="0"/>
        <v>0.02</v>
      </c>
      <c r="AA20">
        <v>86.41</v>
      </c>
      <c r="AB20">
        <v>0</v>
      </c>
      <c r="AC20">
        <v>0</v>
      </c>
      <c r="AD20">
        <v>0</v>
      </c>
      <c r="AE20">
        <v>56.11</v>
      </c>
      <c r="AF20">
        <v>0</v>
      </c>
      <c r="AG20">
        <v>0</v>
      </c>
      <c r="AH20">
        <v>0</v>
      </c>
      <c r="AI20">
        <v>1.54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2</v>
      </c>
      <c r="AX20">
        <v>55957152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1.1222000000000001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1.1222000000000001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0.02</v>
      </c>
      <c r="CY20">
        <f t="shared" si="7"/>
        <v>86.41</v>
      </c>
      <c r="CZ20">
        <f t="shared" si="8"/>
        <v>56.11</v>
      </c>
      <c r="DA20">
        <f t="shared" si="9"/>
        <v>1.54</v>
      </c>
      <c r="DB20">
        <f t="shared" si="1"/>
        <v>1.1200000000000001</v>
      </c>
      <c r="DC20">
        <f t="shared" si="2"/>
        <v>0</v>
      </c>
      <c r="DD20" t="s">
        <v>3</v>
      </c>
      <c r="DE20" t="s">
        <v>3</v>
      </c>
      <c r="DF20">
        <f t="shared" si="10"/>
        <v>1.73</v>
      </c>
      <c r="DG20">
        <f t="shared" si="6"/>
        <v>0</v>
      </c>
      <c r="DH20">
        <f t="shared" si="4"/>
        <v>0</v>
      </c>
      <c r="DI20">
        <f t="shared" si="5"/>
        <v>0</v>
      </c>
      <c r="DJ20">
        <f t="shared" si="11"/>
        <v>1.73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55955004</v>
      </c>
      <c r="C21">
        <v>55956058</v>
      </c>
      <c r="D21">
        <v>54980780</v>
      </c>
      <c r="E21">
        <v>1</v>
      </c>
      <c r="F21">
        <v>1</v>
      </c>
      <c r="G21">
        <v>1</v>
      </c>
      <c r="H21">
        <v>3</v>
      </c>
      <c r="I21" t="s">
        <v>407</v>
      </c>
      <c r="J21" t="s">
        <v>408</v>
      </c>
      <c r="K21" t="s">
        <v>409</v>
      </c>
      <c r="L21">
        <v>1346</v>
      </c>
      <c r="N21">
        <v>1009</v>
      </c>
      <c r="O21" t="s">
        <v>400</v>
      </c>
      <c r="P21" t="s">
        <v>400</v>
      </c>
      <c r="Q21">
        <v>1</v>
      </c>
      <c r="W21">
        <v>0</v>
      </c>
      <c r="X21">
        <v>1157836156</v>
      </c>
      <c r="Y21">
        <f t="shared" si="0"/>
        <v>0.4</v>
      </c>
      <c r="AA21">
        <v>88.24</v>
      </c>
      <c r="AB21">
        <v>0</v>
      </c>
      <c r="AC21">
        <v>0</v>
      </c>
      <c r="AD21">
        <v>0</v>
      </c>
      <c r="AE21">
        <v>61.28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0.4</v>
      </c>
      <c r="AU21" t="s">
        <v>3</v>
      </c>
      <c r="AV21">
        <v>0</v>
      </c>
      <c r="AW21">
        <v>2</v>
      </c>
      <c r="AX21">
        <v>55957157</v>
      </c>
      <c r="AY21">
        <v>1</v>
      </c>
      <c r="AZ21">
        <v>0</v>
      </c>
      <c r="BA21">
        <v>26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24.512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24.512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0.4</v>
      </c>
      <c r="CY21">
        <f t="shared" si="7"/>
        <v>88.24</v>
      </c>
      <c r="CZ21">
        <f t="shared" si="8"/>
        <v>61.28</v>
      </c>
      <c r="DA21">
        <f t="shared" si="9"/>
        <v>1.44</v>
      </c>
      <c r="DB21">
        <f t="shared" si="1"/>
        <v>24.51</v>
      </c>
      <c r="DC21">
        <f t="shared" si="2"/>
        <v>0</v>
      </c>
      <c r="DD21" t="s">
        <v>3</v>
      </c>
      <c r="DE21" t="s">
        <v>3</v>
      </c>
      <c r="DF21">
        <f t="shared" si="10"/>
        <v>35.299999999999997</v>
      </c>
      <c r="DG21">
        <f t="shared" si="6"/>
        <v>0</v>
      </c>
      <c r="DH21">
        <f t="shared" si="4"/>
        <v>0</v>
      </c>
      <c r="DI21">
        <f t="shared" si="5"/>
        <v>0</v>
      </c>
      <c r="DJ21">
        <f t="shared" si="11"/>
        <v>35.299999999999997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55955004</v>
      </c>
      <c r="C22">
        <v>55956058</v>
      </c>
      <c r="D22">
        <v>54980806</v>
      </c>
      <c r="E22">
        <v>1</v>
      </c>
      <c r="F22">
        <v>1</v>
      </c>
      <c r="G22">
        <v>1</v>
      </c>
      <c r="H22">
        <v>3</v>
      </c>
      <c r="I22" t="s">
        <v>410</v>
      </c>
      <c r="J22" t="s">
        <v>411</v>
      </c>
      <c r="K22" t="s">
        <v>412</v>
      </c>
      <c r="L22">
        <v>1348</v>
      </c>
      <c r="N22">
        <v>1009</v>
      </c>
      <c r="O22" t="s">
        <v>74</v>
      </c>
      <c r="P22" t="s">
        <v>74</v>
      </c>
      <c r="Q22">
        <v>1000</v>
      </c>
      <c r="W22">
        <v>0</v>
      </c>
      <c r="X22">
        <v>-615866360</v>
      </c>
      <c r="Y22">
        <f t="shared" si="0"/>
        <v>1E-4</v>
      </c>
      <c r="AA22">
        <v>103227.06</v>
      </c>
      <c r="AB22">
        <v>0</v>
      </c>
      <c r="AC22">
        <v>0</v>
      </c>
      <c r="AD22">
        <v>0</v>
      </c>
      <c r="AE22">
        <v>80020.98</v>
      </c>
      <c r="AF22">
        <v>0</v>
      </c>
      <c r="AG22">
        <v>0</v>
      </c>
      <c r="AH22">
        <v>0</v>
      </c>
      <c r="AI22">
        <v>1.29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1E-4</v>
      </c>
      <c r="AU22" t="s">
        <v>3</v>
      </c>
      <c r="AV22">
        <v>0</v>
      </c>
      <c r="AW22">
        <v>2</v>
      </c>
      <c r="AX22">
        <v>55957158</v>
      </c>
      <c r="AY22">
        <v>1</v>
      </c>
      <c r="AZ22">
        <v>0</v>
      </c>
      <c r="BA22">
        <v>27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8.0020980000000002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8.0020980000000002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ROUND(Y22*Source!I31,7)</f>
        <v>1E-4</v>
      </c>
      <c r="CY22">
        <f t="shared" si="7"/>
        <v>103227.06</v>
      </c>
      <c r="CZ22">
        <f t="shared" si="8"/>
        <v>80020.98</v>
      </c>
      <c r="DA22">
        <f t="shared" si="9"/>
        <v>1.29</v>
      </c>
      <c r="DB22">
        <f t="shared" si="1"/>
        <v>8</v>
      </c>
      <c r="DC22">
        <f t="shared" si="2"/>
        <v>0</v>
      </c>
      <c r="DD22" t="s">
        <v>3</v>
      </c>
      <c r="DE22" t="s">
        <v>3</v>
      </c>
      <c r="DF22">
        <f t="shared" si="10"/>
        <v>10.32</v>
      </c>
      <c r="DG22">
        <f t="shared" si="6"/>
        <v>0</v>
      </c>
      <c r="DH22">
        <f t="shared" si="4"/>
        <v>0</v>
      </c>
      <c r="DI22">
        <f t="shared" si="5"/>
        <v>0</v>
      </c>
      <c r="DJ22">
        <f t="shared" si="11"/>
        <v>10.32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55955004</v>
      </c>
      <c r="C23">
        <v>55956058</v>
      </c>
      <c r="D23">
        <v>54988428</v>
      </c>
      <c r="E23">
        <v>1</v>
      </c>
      <c r="F23">
        <v>1</v>
      </c>
      <c r="G23">
        <v>1</v>
      </c>
      <c r="H23">
        <v>3</v>
      </c>
      <c r="I23" t="s">
        <v>413</v>
      </c>
      <c r="J23" t="s">
        <v>414</v>
      </c>
      <c r="K23" t="s">
        <v>415</v>
      </c>
      <c r="L23">
        <v>1425</v>
      </c>
      <c r="N23">
        <v>1013</v>
      </c>
      <c r="O23" t="s">
        <v>219</v>
      </c>
      <c r="P23" t="s">
        <v>219</v>
      </c>
      <c r="Q23">
        <v>1</v>
      </c>
      <c r="W23">
        <v>0</v>
      </c>
      <c r="X23">
        <v>-734153582</v>
      </c>
      <c r="Y23">
        <f t="shared" si="0"/>
        <v>0.06</v>
      </c>
      <c r="AA23">
        <v>1351.57</v>
      </c>
      <c r="AB23">
        <v>0</v>
      </c>
      <c r="AC23">
        <v>0</v>
      </c>
      <c r="AD23">
        <v>0</v>
      </c>
      <c r="AE23">
        <v>1031.73</v>
      </c>
      <c r="AF23">
        <v>0</v>
      </c>
      <c r="AG23">
        <v>0</v>
      </c>
      <c r="AH23">
        <v>0</v>
      </c>
      <c r="AI23">
        <v>1.31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0.06</v>
      </c>
      <c r="AU23" t="s">
        <v>3</v>
      </c>
      <c r="AV23">
        <v>0</v>
      </c>
      <c r="AW23">
        <v>2</v>
      </c>
      <c r="AX23">
        <v>55957159</v>
      </c>
      <c r="AY23">
        <v>1</v>
      </c>
      <c r="AZ23">
        <v>0</v>
      </c>
      <c r="BA23">
        <v>28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61.903799999999997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61.903799999999997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ROUND(Y23*Source!I31,7)</f>
        <v>0.06</v>
      </c>
      <c r="CY23">
        <f t="shared" si="7"/>
        <v>1351.57</v>
      </c>
      <c r="CZ23">
        <f t="shared" si="8"/>
        <v>1031.73</v>
      </c>
      <c r="DA23">
        <f t="shared" si="9"/>
        <v>1.31</v>
      </c>
      <c r="DB23">
        <f t="shared" si="1"/>
        <v>61.9</v>
      </c>
      <c r="DC23">
        <f t="shared" si="2"/>
        <v>0</v>
      </c>
      <c r="DD23" t="s">
        <v>3</v>
      </c>
      <c r="DE23" t="s">
        <v>3</v>
      </c>
      <c r="DF23">
        <f t="shared" si="10"/>
        <v>81.09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si="11"/>
        <v>81.09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55955004</v>
      </c>
      <c r="C24">
        <v>55956087</v>
      </c>
      <c r="D24">
        <v>54887746</v>
      </c>
      <c r="E24">
        <v>117</v>
      </c>
      <c r="F24">
        <v>1</v>
      </c>
      <c r="G24">
        <v>1</v>
      </c>
      <c r="H24">
        <v>1</v>
      </c>
      <c r="I24" t="s">
        <v>416</v>
      </c>
      <c r="J24" t="s">
        <v>3</v>
      </c>
      <c r="K24" t="s">
        <v>417</v>
      </c>
      <c r="L24">
        <v>1191</v>
      </c>
      <c r="N24">
        <v>1013</v>
      </c>
      <c r="O24" t="s">
        <v>373</v>
      </c>
      <c r="P24" t="s">
        <v>373</v>
      </c>
      <c r="Q24">
        <v>1</v>
      </c>
      <c r="W24">
        <v>0</v>
      </c>
      <c r="X24">
        <v>1733635447</v>
      </c>
      <c r="Y24">
        <f t="shared" si="0"/>
        <v>0.35</v>
      </c>
      <c r="AA24">
        <v>0</v>
      </c>
      <c r="AB24">
        <v>0</v>
      </c>
      <c r="AC24">
        <v>0</v>
      </c>
      <c r="AD24">
        <v>515.52</v>
      </c>
      <c r="AE24">
        <v>0</v>
      </c>
      <c r="AF24">
        <v>0</v>
      </c>
      <c r="AG24">
        <v>0</v>
      </c>
      <c r="AH24">
        <v>515.52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0.35</v>
      </c>
      <c r="AU24" t="s">
        <v>3</v>
      </c>
      <c r="AV24">
        <v>1</v>
      </c>
      <c r="AW24">
        <v>2</v>
      </c>
      <c r="AX24">
        <v>55956092</v>
      </c>
      <c r="AY24">
        <v>1</v>
      </c>
      <c r="AZ24">
        <v>0</v>
      </c>
      <c r="BA24">
        <v>33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180.43199999999999</v>
      </c>
      <c r="BN24">
        <v>0.35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180.43199999999999</v>
      </c>
      <c r="BU24">
        <v>0.35</v>
      </c>
      <c r="BV24">
        <v>0</v>
      </c>
      <c r="BW24">
        <v>1</v>
      </c>
      <c r="CU24">
        <f>ROUND(AT24*Source!I32*AH24*AL24,2)</f>
        <v>180.43</v>
      </c>
      <c r="CV24">
        <f>ROUND(Y24*Source!I32,7)</f>
        <v>0.35</v>
      </c>
      <c r="CW24">
        <v>0</v>
      </c>
      <c r="CX24">
        <f>ROUND(Y24*Source!I32,7)</f>
        <v>0.35</v>
      </c>
      <c r="CY24">
        <f>AD24</f>
        <v>515.52</v>
      </c>
      <c r="CZ24">
        <f>AH24</f>
        <v>515.52</v>
      </c>
      <c r="DA24">
        <f>AL24</f>
        <v>1</v>
      </c>
      <c r="DB24">
        <f t="shared" si="1"/>
        <v>180.43</v>
      </c>
      <c r="DC24">
        <f t="shared" si="2"/>
        <v>0</v>
      </c>
      <c r="DD24" t="s">
        <v>3</v>
      </c>
      <c r="DE24" t="s">
        <v>3</v>
      </c>
      <c r="DF24">
        <f t="shared" ref="DF24:DF32" si="12">ROUND(ROUND(AE24,2)*CX24,2)</f>
        <v>0</v>
      </c>
      <c r="DG24">
        <f t="shared" si="6"/>
        <v>0</v>
      </c>
      <c r="DH24">
        <f t="shared" si="4"/>
        <v>0</v>
      </c>
      <c r="DI24">
        <f t="shared" si="5"/>
        <v>180.43</v>
      </c>
      <c r="DJ24">
        <f>DI24</f>
        <v>180.43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55955004</v>
      </c>
      <c r="C25">
        <v>55956087</v>
      </c>
      <c r="D25">
        <v>54887928</v>
      </c>
      <c r="E25">
        <v>117</v>
      </c>
      <c r="F25">
        <v>1</v>
      </c>
      <c r="G25">
        <v>1</v>
      </c>
      <c r="H25">
        <v>1</v>
      </c>
      <c r="I25" t="s">
        <v>374</v>
      </c>
      <c r="J25" t="s">
        <v>3</v>
      </c>
      <c r="K25" t="s">
        <v>375</v>
      </c>
      <c r="L25">
        <v>1191</v>
      </c>
      <c r="N25">
        <v>1013</v>
      </c>
      <c r="O25" t="s">
        <v>373</v>
      </c>
      <c r="P25" t="s">
        <v>373</v>
      </c>
      <c r="Q25">
        <v>1</v>
      </c>
      <c r="W25">
        <v>0</v>
      </c>
      <c r="X25">
        <v>-1417349443</v>
      </c>
      <c r="Y25">
        <f t="shared" si="0"/>
        <v>0.15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0.15</v>
      </c>
      <c r="AU25" t="s">
        <v>3</v>
      </c>
      <c r="AV25">
        <v>2</v>
      </c>
      <c r="AW25">
        <v>2</v>
      </c>
      <c r="AX25">
        <v>55956093</v>
      </c>
      <c r="AY25">
        <v>1</v>
      </c>
      <c r="AZ25">
        <v>0</v>
      </c>
      <c r="BA25">
        <v>34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0.15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2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55955004</v>
      </c>
      <c r="C26">
        <v>55956087</v>
      </c>
      <c r="D26">
        <v>54894417</v>
      </c>
      <c r="E26">
        <v>1</v>
      </c>
      <c r="F26">
        <v>1</v>
      </c>
      <c r="G26">
        <v>1</v>
      </c>
      <c r="H26">
        <v>2</v>
      </c>
      <c r="I26" t="s">
        <v>376</v>
      </c>
      <c r="J26" t="s">
        <v>377</v>
      </c>
      <c r="K26" t="s">
        <v>378</v>
      </c>
      <c r="L26">
        <v>1368</v>
      </c>
      <c r="N26">
        <v>1011</v>
      </c>
      <c r="O26" t="s">
        <v>379</v>
      </c>
      <c r="P26" t="s">
        <v>379</v>
      </c>
      <c r="Q26">
        <v>1</v>
      </c>
      <c r="W26">
        <v>0</v>
      </c>
      <c r="X26">
        <v>639918019</v>
      </c>
      <c r="Y26">
        <f t="shared" si="0"/>
        <v>0.15</v>
      </c>
      <c r="AA26">
        <v>0</v>
      </c>
      <c r="AB26">
        <v>1626.29</v>
      </c>
      <c r="AC26">
        <v>724.95</v>
      </c>
      <c r="AD26">
        <v>0</v>
      </c>
      <c r="AE26">
        <v>0</v>
      </c>
      <c r="AF26">
        <v>1626.29</v>
      </c>
      <c r="AG26">
        <v>724.95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0.15</v>
      </c>
      <c r="AU26" t="s">
        <v>3</v>
      </c>
      <c r="AV26">
        <v>1</v>
      </c>
      <c r="AW26">
        <v>2</v>
      </c>
      <c r="AX26">
        <v>55956094</v>
      </c>
      <c r="AY26">
        <v>1</v>
      </c>
      <c r="AZ26">
        <v>0</v>
      </c>
      <c r="BA26">
        <v>35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243.94349999999997</v>
      </c>
      <c r="BL26">
        <v>108.74250000000001</v>
      </c>
      <c r="BM26">
        <v>0</v>
      </c>
      <c r="BN26">
        <v>0</v>
      </c>
      <c r="BO26">
        <v>0.15</v>
      </c>
      <c r="BP26">
        <v>1</v>
      </c>
      <c r="BQ26">
        <v>0</v>
      </c>
      <c r="BR26">
        <v>243.94349999999997</v>
      </c>
      <c r="BS26">
        <v>108.74250000000001</v>
      </c>
      <c r="BT26">
        <v>0</v>
      </c>
      <c r="BU26">
        <v>0</v>
      </c>
      <c r="BV26">
        <v>0.15</v>
      </c>
      <c r="BW26">
        <v>1</v>
      </c>
      <c r="CV26">
        <v>0</v>
      </c>
      <c r="CW26">
        <f>ROUND(Y26*Source!I32*DO26,7)</f>
        <v>0.15</v>
      </c>
      <c r="CX26">
        <f>ROUND(Y26*Source!I32,7)</f>
        <v>0.15</v>
      </c>
      <c r="CY26">
        <f>AB26</f>
        <v>1626.29</v>
      </c>
      <c r="CZ26">
        <f>AF26</f>
        <v>1626.29</v>
      </c>
      <c r="DA26">
        <f>AJ26</f>
        <v>1</v>
      </c>
      <c r="DB26">
        <f t="shared" si="1"/>
        <v>243.94</v>
      </c>
      <c r="DC26">
        <f t="shared" si="2"/>
        <v>108.74</v>
      </c>
      <c r="DD26" t="s">
        <v>3</v>
      </c>
      <c r="DE26" t="s">
        <v>3</v>
      </c>
      <c r="DF26">
        <f t="shared" si="12"/>
        <v>0</v>
      </c>
      <c r="DG26">
        <f t="shared" si="6"/>
        <v>243.94</v>
      </c>
      <c r="DH26">
        <f t="shared" si="4"/>
        <v>108.74</v>
      </c>
      <c r="DI26">
        <f t="shared" si="5"/>
        <v>0</v>
      </c>
      <c r="DJ26">
        <f>DG26+DH26</f>
        <v>352.68</v>
      </c>
      <c r="DK26">
        <v>1</v>
      </c>
      <c r="DL26" t="s">
        <v>380</v>
      </c>
      <c r="DM26">
        <v>6</v>
      </c>
      <c r="DN26" t="s">
        <v>373</v>
      </c>
      <c r="DO26">
        <v>1</v>
      </c>
    </row>
    <row r="27" spans="1:119" x14ac:dyDescent="0.2">
      <c r="A27">
        <f>ROW(Source!A32)</f>
        <v>32</v>
      </c>
      <c r="B27">
        <v>55955004</v>
      </c>
      <c r="C27">
        <v>55956087</v>
      </c>
      <c r="D27">
        <v>54893762</v>
      </c>
      <c r="E27">
        <v>117</v>
      </c>
      <c r="F27">
        <v>1</v>
      </c>
      <c r="G27">
        <v>1</v>
      </c>
      <c r="H27">
        <v>3</v>
      </c>
      <c r="I27" t="s">
        <v>54</v>
      </c>
      <c r="J27" t="s">
        <v>3</v>
      </c>
      <c r="K27" t="s">
        <v>55</v>
      </c>
      <c r="L27">
        <v>3277935</v>
      </c>
      <c r="N27">
        <v>1013</v>
      </c>
      <c r="O27" t="s">
        <v>56</v>
      </c>
      <c r="P27" t="s">
        <v>56</v>
      </c>
      <c r="Q27">
        <v>1</v>
      </c>
      <c r="W27">
        <v>0</v>
      </c>
      <c r="X27">
        <v>274903907</v>
      </c>
      <c r="Y27">
        <f t="shared" si="0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55956095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ROUND(Y27*Source!I32,7)</f>
        <v>2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12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55955004</v>
      </c>
      <c r="C28">
        <v>55956097</v>
      </c>
      <c r="D28">
        <v>54887756</v>
      </c>
      <c r="E28">
        <v>117</v>
      </c>
      <c r="F28">
        <v>1</v>
      </c>
      <c r="G28">
        <v>1</v>
      </c>
      <c r="H28">
        <v>1</v>
      </c>
      <c r="I28" t="s">
        <v>418</v>
      </c>
      <c r="J28" t="s">
        <v>3</v>
      </c>
      <c r="K28" t="s">
        <v>419</v>
      </c>
      <c r="L28">
        <v>1191</v>
      </c>
      <c r="N28">
        <v>1013</v>
      </c>
      <c r="O28" t="s">
        <v>373</v>
      </c>
      <c r="P28" t="s">
        <v>373</v>
      </c>
      <c r="Q28">
        <v>1</v>
      </c>
      <c r="W28">
        <v>0</v>
      </c>
      <c r="X28">
        <v>-1088579471</v>
      </c>
      <c r="Y28">
        <f t="shared" si="0"/>
        <v>51.1</v>
      </c>
      <c r="AA28">
        <v>0</v>
      </c>
      <c r="AB28">
        <v>0</v>
      </c>
      <c r="AC28">
        <v>0</v>
      </c>
      <c r="AD28">
        <v>533.64</v>
      </c>
      <c r="AE28">
        <v>0</v>
      </c>
      <c r="AF28">
        <v>0</v>
      </c>
      <c r="AG28">
        <v>0</v>
      </c>
      <c r="AH28">
        <v>533.64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51.1</v>
      </c>
      <c r="AU28" t="s">
        <v>3</v>
      </c>
      <c r="AV28">
        <v>1</v>
      </c>
      <c r="AW28">
        <v>2</v>
      </c>
      <c r="AX28">
        <v>55956108</v>
      </c>
      <c r="AY28">
        <v>1</v>
      </c>
      <c r="AZ28">
        <v>0</v>
      </c>
      <c r="BA28">
        <v>37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27269.004000000001</v>
      </c>
      <c r="BN28">
        <v>51.1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27269.004000000001</v>
      </c>
      <c r="BU28">
        <v>51.1</v>
      </c>
      <c r="BV28">
        <v>0</v>
      </c>
      <c r="BW28">
        <v>1</v>
      </c>
      <c r="CU28">
        <f>ROUND(AT28*Source!I34*AH28*AL28,2)</f>
        <v>599.91999999999996</v>
      </c>
      <c r="CV28">
        <f>ROUND(Y28*Source!I34,7)</f>
        <v>1.1242000000000001</v>
      </c>
      <c r="CW28">
        <v>0</v>
      </c>
      <c r="CX28">
        <f>ROUND(Y28*Source!I34,7)</f>
        <v>1.1242000000000001</v>
      </c>
      <c r="CY28">
        <f>AD28</f>
        <v>533.64</v>
      </c>
      <c r="CZ28">
        <f>AH28</f>
        <v>533.64</v>
      </c>
      <c r="DA28">
        <f>AL28</f>
        <v>1</v>
      </c>
      <c r="DB28">
        <f t="shared" si="1"/>
        <v>27269</v>
      </c>
      <c r="DC28">
        <f t="shared" si="2"/>
        <v>0</v>
      </c>
      <c r="DD28" t="s">
        <v>3</v>
      </c>
      <c r="DE28" t="s">
        <v>3</v>
      </c>
      <c r="DF28">
        <f t="shared" si="12"/>
        <v>0</v>
      </c>
      <c r="DG28">
        <f t="shared" si="6"/>
        <v>0</v>
      </c>
      <c r="DH28">
        <f t="shared" si="4"/>
        <v>0</v>
      </c>
      <c r="DI28">
        <f t="shared" si="5"/>
        <v>599.91999999999996</v>
      </c>
      <c r="DJ28">
        <f>DI28</f>
        <v>599.91999999999996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55955004</v>
      </c>
      <c r="C29">
        <v>55956097</v>
      </c>
      <c r="D29">
        <v>54887928</v>
      </c>
      <c r="E29">
        <v>117</v>
      </c>
      <c r="F29">
        <v>1</v>
      </c>
      <c r="G29">
        <v>1</v>
      </c>
      <c r="H29">
        <v>1</v>
      </c>
      <c r="I29" t="s">
        <v>374</v>
      </c>
      <c r="J29" t="s">
        <v>3</v>
      </c>
      <c r="K29" t="s">
        <v>375</v>
      </c>
      <c r="L29">
        <v>1191</v>
      </c>
      <c r="N29">
        <v>1013</v>
      </c>
      <c r="O29" t="s">
        <v>373</v>
      </c>
      <c r="P29" t="s">
        <v>373</v>
      </c>
      <c r="Q29">
        <v>1</v>
      </c>
      <c r="W29">
        <v>0</v>
      </c>
      <c r="X29">
        <v>-1417349443</v>
      </c>
      <c r="Y29">
        <f t="shared" si="0"/>
        <v>22.73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22.73</v>
      </c>
      <c r="AU29" t="s">
        <v>3</v>
      </c>
      <c r="AV29">
        <v>2</v>
      </c>
      <c r="AW29">
        <v>2</v>
      </c>
      <c r="AX29">
        <v>55956109</v>
      </c>
      <c r="AY29">
        <v>1</v>
      </c>
      <c r="AZ29">
        <v>0</v>
      </c>
      <c r="BA29">
        <v>38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0.50005999999999995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si="12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55955004</v>
      </c>
      <c r="C30">
        <v>55956097</v>
      </c>
      <c r="D30">
        <v>54894591</v>
      </c>
      <c r="E30">
        <v>1</v>
      </c>
      <c r="F30">
        <v>1</v>
      </c>
      <c r="G30">
        <v>1</v>
      </c>
      <c r="H30">
        <v>2</v>
      </c>
      <c r="I30" t="s">
        <v>420</v>
      </c>
      <c r="J30" t="s">
        <v>421</v>
      </c>
      <c r="K30" t="s">
        <v>422</v>
      </c>
      <c r="L30">
        <v>1368</v>
      </c>
      <c r="N30">
        <v>1011</v>
      </c>
      <c r="O30" t="s">
        <v>379</v>
      </c>
      <c r="P30" t="s">
        <v>379</v>
      </c>
      <c r="Q30">
        <v>1</v>
      </c>
      <c r="W30">
        <v>0</v>
      </c>
      <c r="X30">
        <v>-438045540</v>
      </c>
      <c r="Y30">
        <f t="shared" si="0"/>
        <v>13</v>
      </c>
      <c r="AA30">
        <v>0</v>
      </c>
      <c r="AB30">
        <v>506.23</v>
      </c>
      <c r="AC30">
        <v>539.69000000000005</v>
      </c>
      <c r="AD30">
        <v>0</v>
      </c>
      <c r="AE30">
        <v>0</v>
      </c>
      <c r="AF30">
        <v>346.73</v>
      </c>
      <c r="AG30">
        <v>539.69000000000005</v>
      </c>
      <c r="AH30">
        <v>0</v>
      </c>
      <c r="AI30">
        <v>1</v>
      </c>
      <c r="AJ30">
        <v>1.46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13</v>
      </c>
      <c r="AU30" t="s">
        <v>3</v>
      </c>
      <c r="AV30">
        <v>1</v>
      </c>
      <c r="AW30">
        <v>2</v>
      </c>
      <c r="AX30">
        <v>55956110</v>
      </c>
      <c r="AY30">
        <v>1</v>
      </c>
      <c r="AZ30">
        <v>0</v>
      </c>
      <c r="BA30">
        <v>39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4507.49</v>
      </c>
      <c r="BL30">
        <v>7015.9700000000012</v>
      </c>
      <c r="BM30">
        <v>0</v>
      </c>
      <c r="BN30">
        <v>0</v>
      </c>
      <c r="BO30">
        <v>13</v>
      </c>
      <c r="BP30">
        <v>1</v>
      </c>
      <c r="BQ30">
        <v>0</v>
      </c>
      <c r="BR30">
        <v>4507.49</v>
      </c>
      <c r="BS30">
        <v>7015.9700000000012</v>
      </c>
      <c r="BT30">
        <v>0</v>
      </c>
      <c r="BU30">
        <v>0</v>
      </c>
      <c r="BV30">
        <v>13</v>
      </c>
      <c r="BW30">
        <v>1</v>
      </c>
      <c r="CV30">
        <v>0</v>
      </c>
      <c r="CW30">
        <f>ROUND(Y30*Source!I34*DO30,7)</f>
        <v>0.28599999999999998</v>
      </c>
      <c r="CX30">
        <f>ROUND(Y30*Source!I34,7)</f>
        <v>0.28599999999999998</v>
      </c>
      <c r="CY30">
        <f>AB30</f>
        <v>506.23</v>
      </c>
      <c r="CZ30">
        <f>AF30</f>
        <v>346.73</v>
      </c>
      <c r="DA30">
        <f>AJ30</f>
        <v>1.46</v>
      </c>
      <c r="DB30">
        <f t="shared" si="1"/>
        <v>4507.49</v>
      </c>
      <c r="DC30">
        <f t="shared" si="2"/>
        <v>7015.97</v>
      </c>
      <c r="DD30" t="s">
        <v>3</v>
      </c>
      <c r="DE30" t="s">
        <v>3</v>
      </c>
      <c r="DF30">
        <f t="shared" si="12"/>
        <v>0</v>
      </c>
      <c r="DG30">
        <f>ROUND(ROUND(AF30*AJ30,2)*CX30,2)</f>
        <v>144.78</v>
      </c>
      <c r="DH30">
        <f t="shared" si="4"/>
        <v>154.35</v>
      </c>
      <c r="DI30">
        <f t="shared" si="5"/>
        <v>0</v>
      </c>
      <c r="DJ30">
        <f>DG30+DH30</f>
        <v>299.13</v>
      </c>
      <c r="DK30">
        <v>0</v>
      </c>
      <c r="DL30" t="s">
        <v>387</v>
      </c>
      <c r="DM30">
        <v>4</v>
      </c>
      <c r="DN30" t="s">
        <v>373</v>
      </c>
      <c r="DO30">
        <v>1</v>
      </c>
    </row>
    <row r="31" spans="1:119" x14ac:dyDescent="0.2">
      <c r="A31">
        <f>ROW(Source!A34)</f>
        <v>34</v>
      </c>
      <c r="B31">
        <v>55955004</v>
      </c>
      <c r="C31">
        <v>55956097</v>
      </c>
      <c r="D31">
        <v>54895312</v>
      </c>
      <c r="E31">
        <v>1</v>
      </c>
      <c r="F31">
        <v>1</v>
      </c>
      <c r="G31">
        <v>1</v>
      </c>
      <c r="H31">
        <v>2</v>
      </c>
      <c r="I31" t="s">
        <v>394</v>
      </c>
      <c r="J31" t="s">
        <v>395</v>
      </c>
      <c r="K31" t="s">
        <v>396</v>
      </c>
      <c r="L31">
        <v>1368</v>
      </c>
      <c r="N31">
        <v>1011</v>
      </c>
      <c r="O31" t="s">
        <v>379</v>
      </c>
      <c r="P31" t="s">
        <v>379</v>
      </c>
      <c r="Q31">
        <v>1</v>
      </c>
      <c r="W31">
        <v>0</v>
      </c>
      <c r="X31">
        <v>-849950259</v>
      </c>
      <c r="Y31">
        <f t="shared" si="0"/>
        <v>2.86</v>
      </c>
      <c r="AA31">
        <v>0</v>
      </c>
      <c r="AB31">
        <v>641.70000000000005</v>
      </c>
      <c r="AC31">
        <v>539.69000000000005</v>
      </c>
      <c r="AD31">
        <v>0</v>
      </c>
      <c r="AE31">
        <v>0</v>
      </c>
      <c r="AF31">
        <v>641.70000000000005</v>
      </c>
      <c r="AG31">
        <v>539.69000000000005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2.86</v>
      </c>
      <c r="AU31" t="s">
        <v>3</v>
      </c>
      <c r="AV31">
        <v>1</v>
      </c>
      <c r="AW31">
        <v>2</v>
      </c>
      <c r="AX31">
        <v>55956111</v>
      </c>
      <c r="AY31">
        <v>1</v>
      </c>
      <c r="AZ31">
        <v>0</v>
      </c>
      <c r="BA31">
        <v>40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1835.2619999999999</v>
      </c>
      <c r="BL31">
        <v>1543.5134</v>
      </c>
      <c r="BM31">
        <v>0</v>
      </c>
      <c r="BN31">
        <v>0</v>
      </c>
      <c r="BO31">
        <v>2.86</v>
      </c>
      <c r="BP31">
        <v>1</v>
      </c>
      <c r="BQ31">
        <v>0</v>
      </c>
      <c r="BR31">
        <v>1835.2619999999999</v>
      </c>
      <c r="BS31">
        <v>1543.5134</v>
      </c>
      <c r="BT31">
        <v>0</v>
      </c>
      <c r="BU31">
        <v>0</v>
      </c>
      <c r="BV31">
        <v>2.86</v>
      </c>
      <c r="BW31">
        <v>1</v>
      </c>
      <c r="CV31">
        <v>0</v>
      </c>
      <c r="CW31">
        <f>ROUND(Y31*Source!I34*DO31,7)</f>
        <v>6.2920000000000004E-2</v>
      </c>
      <c r="CX31">
        <f>ROUND(Y31*Source!I34,7)</f>
        <v>6.2920000000000004E-2</v>
      </c>
      <c r="CY31">
        <f>AB31</f>
        <v>641.70000000000005</v>
      </c>
      <c r="CZ31">
        <f>AF31</f>
        <v>641.70000000000005</v>
      </c>
      <c r="DA31">
        <f>AJ31</f>
        <v>1</v>
      </c>
      <c r="DB31">
        <f t="shared" si="1"/>
        <v>1835.26</v>
      </c>
      <c r="DC31">
        <f t="shared" si="2"/>
        <v>1543.51</v>
      </c>
      <c r="DD31" t="s">
        <v>3</v>
      </c>
      <c r="DE31" t="s">
        <v>3</v>
      </c>
      <c r="DF31">
        <f t="shared" si="12"/>
        <v>0</v>
      </c>
      <c r="DG31">
        <f>ROUND(ROUND(AF31,2)*CX31,2)</f>
        <v>40.380000000000003</v>
      </c>
      <c r="DH31">
        <f t="shared" si="4"/>
        <v>33.96</v>
      </c>
      <c r="DI31">
        <f t="shared" si="5"/>
        <v>0</v>
      </c>
      <c r="DJ31">
        <f>DG31+DH31</f>
        <v>74.34</v>
      </c>
      <c r="DK31">
        <v>1</v>
      </c>
      <c r="DL31" t="s">
        <v>387</v>
      </c>
      <c r="DM31">
        <v>4</v>
      </c>
      <c r="DN31" t="s">
        <v>373</v>
      </c>
      <c r="DO31">
        <v>1</v>
      </c>
    </row>
    <row r="32" spans="1:119" x14ac:dyDescent="0.2">
      <c r="A32">
        <f>ROW(Source!A34)</f>
        <v>34</v>
      </c>
      <c r="B32">
        <v>55955004</v>
      </c>
      <c r="C32">
        <v>55956097</v>
      </c>
      <c r="D32">
        <v>54895395</v>
      </c>
      <c r="E32">
        <v>1</v>
      </c>
      <c r="F32">
        <v>1</v>
      </c>
      <c r="G32">
        <v>1</v>
      </c>
      <c r="H32">
        <v>2</v>
      </c>
      <c r="I32" t="s">
        <v>384</v>
      </c>
      <c r="J32" t="s">
        <v>385</v>
      </c>
      <c r="K32" t="s">
        <v>386</v>
      </c>
      <c r="L32">
        <v>1368</v>
      </c>
      <c r="N32">
        <v>1011</v>
      </c>
      <c r="O32" t="s">
        <v>379</v>
      </c>
      <c r="P32" t="s">
        <v>379</v>
      </c>
      <c r="Q32">
        <v>1</v>
      </c>
      <c r="W32">
        <v>0</v>
      </c>
      <c r="X32">
        <v>1638899965</v>
      </c>
      <c r="Y32">
        <f t="shared" si="0"/>
        <v>6.87</v>
      </c>
      <c r="AA32">
        <v>0</v>
      </c>
      <c r="AB32">
        <v>634.32000000000005</v>
      </c>
      <c r="AC32">
        <v>539.69000000000005</v>
      </c>
      <c r="AD32">
        <v>0</v>
      </c>
      <c r="AE32">
        <v>0</v>
      </c>
      <c r="AF32">
        <v>487.94</v>
      </c>
      <c r="AG32">
        <v>539.69000000000005</v>
      </c>
      <c r="AH32">
        <v>0</v>
      </c>
      <c r="AI32">
        <v>1</v>
      </c>
      <c r="AJ32">
        <v>1.3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6.87</v>
      </c>
      <c r="AU32" t="s">
        <v>3</v>
      </c>
      <c r="AV32">
        <v>1</v>
      </c>
      <c r="AW32">
        <v>2</v>
      </c>
      <c r="AX32">
        <v>55956112</v>
      </c>
      <c r="AY32">
        <v>1</v>
      </c>
      <c r="AZ32">
        <v>0</v>
      </c>
      <c r="BA32">
        <v>41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3352.1478000000002</v>
      </c>
      <c r="BL32">
        <v>3707.6703000000002</v>
      </c>
      <c r="BM32">
        <v>0</v>
      </c>
      <c r="BN32">
        <v>0</v>
      </c>
      <c r="BO32">
        <v>6.87</v>
      </c>
      <c r="BP32">
        <v>1</v>
      </c>
      <c r="BQ32">
        <v>0</v>
      </c>
      <c r="BR32">
        <v>3352.1478000000002</v>
      </c>
      <c r="BS32">
        <v>3707.6703000000002</v>
      </c>
      <c r="BT32">
        <v>0</v>
      </c>
      <c r="BU32">
        <v>0</v>
      </c>
      <c r="BV32">
        <v>6.87</v>
      </c>
      <c r="BW32">
        <v>1</v>
      </c>
      <c r="CV32">
        <v>0</v>
      </c>
      <c r="CW32">
        <f>ROUND(Y32*Source!I34*DO32,7)</f>
        <v>0.15114</v>
      </c>
      <c r="CX32">
        <f>ROUND(Y32*Source!I34,7)</f>
        <v>0.15114</v>
      </c>
      <c r="CY32">
        <f>AB32</f>
        <v>634.32000000000005</v>
      </c>
      <c r="CZ32">
        <f>AF32</f>
        <v>487.94</v>
      </c>
      <c r="DA32">
        <f>AJ32</f>
        <v>1.3</v>
      </c>
      <c r="DB32">
        <f t="shared" si="1"/>
        <v>3352.15</v>
      </c>
      <c r="DC32">
        <f t="shared" si="2"/>
        <v>3707.67</v>
      </c>
      <c r="DD32" t="s">
        <v>3</v>
      </c>
      <c r="DE32" t="s">
        <v>3</v>
      </c>
      <c r="DF32">
        <f t="shared" si="12"/>
        <v>0</v>
      </c>
      <c r="DG32">
        <f>ROUND(ROUND(AF32*AJ32,2)*CX32,2)</f>
        <v>95.87</v>
      </c>
      <c r="DH32">
        <f t="shared" si="4"/>
        <v>81.569999999999993</v>
      </c>
      <c r="DI32">
        <f t="shared" si="5"/>
        <v>0</v>
      </c>
      <c r="DJ32">
        <f>DG32+DH32</f>
        <v>177.44</v>
      </c>
      <c r="DK32">
        <v>0</v>
      </c>
      <c r="DL32" t="s">
        <v>387</v>
      </c>
      <c r="DM32">
        <v>4</v>
      </c>
      <c r="DN32" t="s">
        <v>373</v>
      </c>
      <c r="DO32">
        <v>1</v>
      </c>
    </row>
    <row r="33" spans="1:119" x14ac:dyDescent="0.2">
      <c r="A33">
        <f>ROW(Source!A34)</f>
        <v>34</v>
      </c>
      <c r="B33">
        <v>55955004</v>
      </c>
      <c r="C33">
        <v>55956097</v>
      </c>
      <c r="D33">
        <v>54960010</v>
      </c>
      <c r="E33">
        <v>1</v>
      </c>
      <c r="F33">
        <v>1</v>
      </c>
      <c r="G33">
        <v>1</v>
      </c>
      <c r="H33">
        <v>3</v>
      </c>
      <c r="I33" t="s">
        <v>423</v>
      </c>
      <c r="J33" t="s">
        <v>424</v>
      </c>
      <c r="K33" t="s">
        <v>425</v>
      </c>
      <c r="L33">
        <v>1346</v>
      </c>
      <c r="N33">
        <v>1009</v>
      </c>
      <c r="O33" t="s">
        <v>400</v>
      </c>
      <c r="P33" t="s">
        <v>400</v>
      </c>
      <c r="Q33">
        <v>1</v>
      </c>
      <c r="W33">
        <v>0</v>
      </c>
      <c r="X33">
        <v>1797972292</v>
      </c>
      <c r="Y33">
        <f t="shared" ref="Y33:Y64" si="13">AT33</f>
        <v>0.06</v>
      </c>
      <c r="AA33">
        <v>205.15</v>
      </c>
      <c r="AB33">
        <v>0</v>
      </c>
      <c r="AC33">
        <v>0</v>
      </c>
      <c r="AD33">
        <v>0</v>
      </c>
      <c r="AE33">
        <v>160.27000000000001</v>
      </c>
      <c r="AF33">
        <v>0</v>
      </c>
      <c r="AG33">
        <v>0</v>
      </c>
      <c r="AH33">
        <v>0</v>
      </c>
      <c r="AI33">
        <v>1.28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0.06</v>
      </c>
      <c r="AU33" t="s">
        <v>3</v>
      </c>
      <c r="AV33">
        <v>0</v>
      </c>
      <c r="AW33">
        <v>2</v>
      </c>
      <c r="AX33">
        <v>55956113</v>
      </c>
      <c r="AY33">
        <v>1</v>
      </c>
      <c r="AZ33">
        <v>0</v>
      </c>
      <c r="BA33">
        <v>42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9.616200000000001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9.616200000000001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ROUND(Y33*Source!I34,7)</f>
        <v>1.32E-3</v>
      </c>
      <c r="CY33">
        <f>AA33</f>
        <v>205.15</v>
      </c>
      <c r="CZ33">
        <f>AE33</f>
        <v>160.27000000000001</v>
      </c>
      <c r="DA33">
        <f>AI33</f>
        <v>1.28</v>
      </c>
      <c r="DB33">
        <f t="shared" ref="DB33:DB64" si="14">ROUND(ROUND(AT33*CZ33,2),6)</f>
        <v>9.6199999999999992</v>
      </c>
      <c r="DC33">
        <f t="shared" ref="DC33:DC64" si="15">ROUND(ROUND(AT33*AG33,2),6)</f>
        <v>0</v>
      </c>
      <c r="DD33" t="s">
        <v>3</v>
      </c>
      <c r="DE33" t="s">
        <v>3</v>
      </c>
      <c r="DF33">
        <f>ROUND(ROUND(AE33*AI33,2)*CX33,2)</f>
        <v>0.27</v>
      </c>
      <c r="DG33">
        <f t="shared" ref="DG33:DG39" si="16">ROUND(ROUND(AF33,2)*CX33,2)</f>
        <v>0</v>
      </c>
      <c r="DH33">
        <f t="shared" ref="DH33:DH64" si="17">ROUND(ROUND(AG33,2)*CX33,2)</f>
        <v>0</v>
      </c>
      <c r="DI33">
        <f t="shared" ref="DI33:DI64" si="18">ROUND(ROUND(AH33,2)*CX33,2)</f>
        <v>0</v>
      </c>
      <c r="DJ33">
        <f>DF33</f>
        <v>0.27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55955004</v>
      </c>
      <c r="C34">
        <v>55956097</v>
      </c>
      <c r="D34">
        <v>54960033</v>
      </c>
      <c r="E34">
        <v>1</v>
      </c>
      <c r="F34">
        <v>1</v>
      </c>
      <c r="G34">
        <v>1</v>
      </c>
      <c r="H34">
        <v>3</v>
      </c>
      <c r="I34" t="s">
        <v>397</v>
      </c>
      <c r="J34" t="s">
        <v>398</v>
      </c>
      <c r="K34" t="s">
        <v>399</v>
      </c>
      <c r="L34">
        <v>1346</v>
      </c>
      <c r="N34">
        <v>1009</v>
      </c>
      <c r="O34" t="s">
        <v>400</v>
      </c>
      <c r="P34" t="s">
        <v>400</v>
      </c>
      <c r="Q34">
        <v>1</v>
      </c>
      <c r="W34">
        <v>0</v>
      </c>
      <c r="X34">
        <v>-897919439</v>
      </c>
      <c r="Y34">
        <f t="shared" si="13"/>
        <v>0.1</v>
      </c>
      <c r="AA34">
        <v>296.69</v>
      </c>
      <c r="AB34">
        <v>0</v>
      </c>
      <c r="AC34">
        <v>0</v>
      </c>
      <c r="AD34">
        <v>0</v>
      </c>
      <c r="AE34">
        <v>185.43</v>
      </c>
      <c r="AF34">
        <v>0</v>
      </c>
      <c r="AG34">
        <v>0</v>
      </c>
      <c r="AH34">
        <v>0</v>
      </c>
      <c r="AI34">
        <v>1.6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</v>
      </c>
      <c r="AU34" t="s">
        <v>3</v>
      </c>
      <c r="AV34">
        <v>0</v>
      </c>
      <c r="AW34">
        <v>2</v>
      </c>
      <c r="AX34">
        <v>55956114</v>
      </c>
      <c r="AY34">
        <v>1</v>
      </c>
      <c r="AZ34">
        <v>0</v>
      </c>
      <c r="BA34">
        <v>43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18.543000000000003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18.543000000000003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ROUND(Y34*Source!I34,7)</f>
        <v>2.2000000000000001E-3</v>
      </c>
      <c r="CY34">
        <f>AA34</f>
        <v>296.69</v>
      </c>
      <c r="CZ34">
        <f>AE34</f>
        <v>185.43</v>
      </c>
      <c r="DA34">
        <f>AI34</f>
        <v>1.6</v>
      </c>
      <c r="DB34">
        <f t="shared" si="14"/>
        <v>18.54</v>
      </c>
      <c r="DC34">
        <f t="shared" si="15"/>
        <v>0</v>
      </c>
      <c r="DD34" t="s">
        <v>3</v>
      </c>
      <c r="DE34" t="s">
        <v>3</v>
      </c>
      <c r="DF34">
        <f>ROUND(ROUND(AE34*AI34,2)*CX34,2)</f>
        <v>0.65</v>
      </c>
      <c r="DG34">
        <f t="shared" si="16"/>
        <v>0</v>
      </c>
      <c r="DH34">
        <f t="shared" si="17"/>
        <v>0</v>
      </c>
      <c r="DI34">
        <f t="shared" si="18"/>
        <v>0</v>
      </c>
      <c r="DJ34">
        <f>DF34</f>
        <v>0.65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55955004</v>
      </c>
      <c r="C35">
        <v>55956097</v>
      </c>
      <c r="D35">
        <v>54964728</v>
      </c>
      <c r="E35">
        <v>1</v>
      </c>
      <c r="F35">
        <v>1</v>
      </c>
      <c r="G35">
        <v>1</v>
      </c>
      <c r="H35">
        <v>3</v>
      </c>
      <c r="I35" t="s">
        <v>404</v>
      </c>
      <c r="J35" t="s">
        <v>405</v>
      </c>
      <c r="K35" t="s">
        <v>406</v>
      </c>
      <c r="L35">
        <v>1346</v>
      </c>
      <c r="N35">
        <v>1009</v>
      </c>
      <c r="O35" t="s">
        <v>400</v>
      </c>
      <c r="P35" t="s">
        <v>400</v>
      </c>
      <c r="Q35">
        <v>1</v>
      </c>
      <c r="W35">
        <v>0</v>
      </c>
      <c r="X35">
        <v>-373327139</v>
      </c>
      <c r="Y35">
        <f t="shared" si="13"/>
        <v>0.05</v>
      </c>
      <c r="AA35">
        <v>86.41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0.05</v>
      </c>
      <c r="AU35" t="s">
        <v>3</v>
      </c>
      <c r="AV35">
        <v>0</v>
      </c>
      <c r="AW35">
        <v>2</v>
      </c>
      <c r="AX35">
        <v>55956115</v>
      </c>
      <c r="AY35">
        <v>1</v>
      </c>
      <c r="AZ35">
        <v>0</v>
      </c>
      <c r="BA35">
        <v>44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2.8055000000000003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2.8055000000000003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ROUND(Y35*Source!I34,7)</f>
        <v>1.1000000000000001E-3</v>
      </c>
      <c r="CY35">
        <f>AA35</f>
        <v>86.41</v>
      </c>
      <c r="CZ35">
        <f>AE35</f>
        <v>56.11</v>
      </c>
      <c r="DA35">
        <f>AI35</f>
        <v>1.54</v>
      </c>
      <c r="DB35">
        <f t="shared" si="14"/>
        <v>2.81</v>
      </c>
      <c r="DC35">
        <f t="shared" si="15"/>
        <v>0</v>
      </c>
      <c r="DD35" t="s">
        <v>3</v>
      </c>
      <c r="DE35" t="s">
        <v>3</v>
      </c>
      <c r="DF35">
        <f>ROUND(ROUND(AE35*AI35,2)*CX35,2)</f>
        <v>0.1</v>
      </c>
      <c r="DG35">
        <f t="shared" si="16"/>
        <v>0</v>
      </c>
      <c r="DH35">
        <f t="shared" si="17"/>
        <v>0</v>
      </c>
      <c r="DI35">
        <f t="shared" si="18"/>
        <v>0</v>
      </c>
      <c r="DJ35">
        <f>DF35</f>
        <v>0.1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55955004</v>
      </c>
      <c r="C36">
        <v>55956097</v>
      </c>
      <c r="D36">
        <v>54972255</v>
      </c>
      <c r="E36">
        <v>1</v>
      </c>
      <c r="F36">
        <v>1</v>
      </c>
      <c r="G36">
        <v>1</v>
      </c>
      <c r="H36">
        <v>3</v>
      </c>
      <c r="I36" t="s">
        <v>426</v>
      </c>
      <c r="J36" t="s">
        <v>427</v>
      </c>
      <c r="K36" t="s">
        <v>428</v>
      </c>
      <c r="L36">
        <v>1348</v>
      </c>
      <c r="N36">
        <v>1009</v>
      </c>
      <c r="O36" t="s">
        <v>74</v>
      </c>
      <c r="P36" t="s">
        <v>74</v>
      </c>
      <c r="Q36">
        <v>1000</v>
      </c>
      <c r="W36">
        <v>0</v>
      </c>
      <c r="X36">
        <v>-1652292629</v>
      </c>
      <c r="Y36">
        <f t="shared" si="13"/>
        <v>3.5000000000000001E-3</v>
      </c>
      <c r="AA36">
        <v>706540.3</v>
      </c>
      <c r="AB36">
        <v>0</v>
      </c>
      <c r="AC36">
        <v>0</v>
      </c>
      <c r="AD36">
        <v>0</v>
      </c>
      <c r="AE36">
        <v>625256.9</v>
      </c>
      <c r="AF36">
        <v>0</v>
      </c>
      <c r="AG36">
        <v>0</v>
      </c>
      <c r="AH36">
        <v>0</v>
      </c>
      <c r="AI36">
        <v>1.1299999999999999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3.5000000000000001E-3</v>
      </c>
      <c r="AU36" t="s">
        <v>3</v>
      </c>
      <c r="AV36">
        <v>0</v>
      </c>
      <c r="AW36">
        <v>2</v>
      </c>
      <c r="AX36">
        <v>55956116</v>
      </c>
      <c r="AY36">
        <v>1</v>
      </c>
      <c r="AZ36">
        <v>0</v>
      </c>
      <c r="BA36">
        <v>45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2188.3991500000002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2188.3991500000002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ROUND(Y36*Source!I34,7)</f>
        <v>7.7000000000000001E-5</v>
      </c>
      <c r="CY36">
        <f>AA36</f>
        <v>706540.3</v>
      </c>
      <c r="CZ36">
        <f>AE36</f>
        <v>625256.9</v>
      </c>
      <c r="DA36">
        <f>AI36</f>
        <v>1.1299999999999999</v>
      </c>
      <c r="DB36">
        <f t="shared" si="14"/>
        <v>2188.4</v>
      </c>
      <c r="DC36">
        <f t="shared" si="15"/>
        <v>0</v>
      </c>
      <c r="DD36" t="s">
        <v>3</v>
      </c>
      <c r="DE36" t="s">
        <v>3</v>
      </c>
      <c r="DF36">
        <f>ROUND(ROUND(AE36*AI36,2)*CX36,2)</f>
        <v>54.4</v>
      </c>
      <c r="DG36">
        <f t="shared" si="16"/>
        <v>0</v>
      </c>
      <c r="DH36">
        <f t="shared" si="17"/>
        <v>0</v>
      </c>
      <c r="DI36">
        <f t="shared" si="18"/>
        <v>0</v>
      </c>
      <c r="DJ36">
        <f>DF36</f>
        <v>54.4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55955004</v>
      </c>
      <c r="C37">
        <v>55956097</v>
      </c>
      <c r="D37">
        <v>54981194</v>
      </c>
      <c r="E37">
        <v>1</v>
      </c>
      <c r="F37">
        <v>1</v>
      </c>
      <c r="G37">
        <v>1</v>
      </c>
      <c r="H37">
        <v>3</v>
      </c>
      <c r="I37" t="s">
        <v>429</v>
      </c>
      <c r="J37" t="s">
        <v>430</v>
      </c>
      <c r="K37" t="s">
        <v>431</v>
      </c>
      <c r="L37">
        <v>1346</v>
      </c>
      <c r="N37">
        <v>1009</v>
      </c>
      <c r="O37" t="s">
        <v>400</v>
      </c>
      <c r="P37" t="s">
        <v>400</v>
      </c>
      <c r="Q37">
        <v>1</v>
      </c>
      <c r="W37">
        <v>0</v>
      </c>
      <c r="X37">
        <v>-939965935</v>
      </c>
      <c r="Y37">
        <f t="shared" si="13"/>
        <v>0.22</v>
      </c>
      <c r="AA37">
        <v>86.66</v>
      </c>
      <c r="AB37">
        <v>0</v>
      </c>
      <c r="AC37">
        <v>0</v>
      </c>
      <c r="AD37">
        <v>0</v>
      </c>
      <c r="AE37">
        <v>60.6</v>
      </c>
      <c r="AF37">
        <v>0</v>
      </c>
      <c r="AG37">
        <v>0</v>
      </c>
      <c r="AH37">
        <v>0</v>
      </c>
      <c r="AI37">
        <v>1.43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0.22</v>
      </c>
      <c r="AU37" t="s">
        <v>3</v>
      </c>
      <c r="AV37">
        <v>0</v>
      </c>
      <c r="AW37">
        <v>2</v>
      </c>
      <c r="AX37">
        <v>55956117</v>
      </c>
      <c r="AY37">
        <v>1</v>
      </c>
      <c r="AZ37">
        <v>0</v>
      </c>
      <c r="BA37">
        <v>46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13.332000000000001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13.332000000000001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ROUND(Y37*Source!I34,7)</f>
        <v>4.8399999999999997E-3</v>
      </c>
      <c r="CY37">
        <f>AA37</f>
        <v>86.66</v>
      </c>
      <c r="CZ37">
        <f>AE37</f>
        <v>60.6</v>
      </c>
      <c r="DA37">
        <f>AI37</f>
        <v>1.43</v>
      </c>
      <c r="DB37">
        <f t="shared" si="14"/>
        <v>13.33</v>
      </c>
      <c r="DC37">
        <f t="shared" si="15"/>
        <v>0</v>
      </c>
      <c r="DD37" t="s">
        <v>3</v>
      </c>
      <c r="DE37" t="s">
        <v>3</v>
      </c>
      <c r="DF37">
        <f>ROUND(ROUND(AE37*AI37,2)*CX37,2)</f>
        <v>0.42</v>
      </c>
      <c r="DG37">
        <f t="shared" si="16"/>
        <v>0</v>
      </c>
      <c r="DH37">
        <f t="shared" si="17"/>
        <v>0</v>
      </c>
      <c r="DI37">
        <f t="shared" si="18"/>
        <v>0</v>
      </c>
      <c r="DJ37">
        <f>DF37</f>
        <v>0.42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55955004</v>
      </c>
      <c r="C38">
        <v>55956122</v>
      </c>
      <c r="D38">
        <v>54887758</v>
      </c>
      <c r="E38">
        <v>117</v>
      </c>
      <c r="F38">
        <v>1</v>
      </c>
      <c r="G38">
        <v>1</v>
      </c>
      <c r="H38">
        <v>1</v>
      </c>
      <c r="I38" t="s">
        <v>432</v>
      </c>
      <c r="J38" t="s">
        <v>3</v>
      </c>
      <c r="K38" t="s">
        <v>433</v>
      </c>
      <c r="L38">
        <v>1191</v>
      </c>
      <c r="N38">
        <v>1013</v>
      </c>
      <c r="O38" t="s">
        <v>373</v>
      </c>
      <c r="P38" t="s">
        <v>373</v>
      </c>
      <c r="Q38">
        <v>1</v>
      </c>
      <c r="W38">
        <v>0</v>
      </c>
      <c r="X38">
        <v>888410196</v>
      </c>
      <c r="Y38">
        <f t="shared" si="13"/>
        <v>2.12</v>
      </c>
      <c r="AA38">
        <v>0</v>
      </c>
      <c r="AB38">
        <v>0</v>
      </c>
      <c r="AC38">
        <v>0</v>
      </c>
      <c r="AD38">
        <v>539.69000000000005</v>
      </c>
      <c r="AE38">
        <v>0</v>
      </c>
      <c r="AF38">
        <v>0</v>
      </c>
      <c r="AG38">
        <v>0</v>
      </c>
      <c r="AH38">
        <v>539.69000000000005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2.12</v>
      </c>
      <c r="AU38" t="s">
        <v>3</v>
      </c>
      <c r="AV38">
        <v>1</v>
      </c>
      <c r="AW38">
        <v>2</v>
      </c>
      <c r="AX38">
        <v>55956132</v>
      </c>
      <c r="AY38">
        <v>1</v>
      </c>
      <c r="AZ38">
        <v>0</v>
      </c>
      <c r="BA38">
        <v>51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1144.1428000000001</v>
      </c>
      <c r="BN38">
        <v>2.12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1144.1428000000001</v>
      </c>
      <c r="BU38">
        <v>2.12</v>
      </c>
      <c r="BV38">
        <v>0</v>
      </c>
      <c r="BW38">
        <v>1</v>
      </c>
      <c r="CU38">
        <f>ROUND(AT38*Source!I35*AH38*AL38,2)</f>
        <v>2288.29</v>
      </c>
      <c r="CV38">
        <f>ROUND(Y38*Source!I35,7)</f>
        <v>4.24</v>
      </c>
      <c r="CW38">
        <v>0</v>
      </c>
      <c r="CX38">
        <f>ROUND(Y38*Source!I35,7)</f>
        <v>4.24</v>
      </c>
      <c r="CY38">
        <f>AD38</f>
        <v>539.69000000000005</v>
      </c>
      <c r="CZ38">
        <f>AH38</f>
        <v>539.69000000000005</v>
      </c>
      <c r="DA38">
        <f>AL38</f>
        <v>1</v>
      </c>
      <c r="DB38">
        <f t="shared" si="14"/>
        <v>1144.1400000000001</v>
      </c>
      <c r="DC38">
        <f t="shared" si="15"/>
        <v>0</v>
      </c>
      <c r="DD38" t="s">
        <v>3</v>
      </c>
      <c r="DE38" t="s">
        <v>3</v>
      </c>
      <c r="DF38">
        <f>ROUND(ROUND(AE38,2)*CX38,2)</f>
        <v>0</v>
      </c>
      <c r="DG38">
        <f t="shared" si="16"/>
        <v>0</v>
      </c>
      <c r="DH38">
        <f t="shared" si="17"/>
        <v>0</v>
      </c>
      <c r="DI38">
        <f t="shared" si="18"/>
        <v>2288.29</v>
      </c>
      <c r="DJ38">
        <f>DI38</f>
        <v>2288.29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ROW(Source!A35)</f>
        <v>35</v>
      </c>
      <c r="B39">
        <v>55955004</v>
      </c>
      <c r="C39">
        <v>55956122</v>
      </c>
      <c r="D39">
        <v>54887928</v>
      </c>
      <c r="E39">
        <v>117</v>
      </c>
      <c r="F39">
        <v>1</v>
      </c>
      <c r="G39">
        <v>1</v>
      </c>
      <c r="H39">
        <v>1</v>
      </c>
      <c r="I39" t="s">
        <v>374</v>
      </c>
      <c r="J39" t="s">
        <v>3</v>
      </c>
      <c r="K39" t="s">
        <v>375</v>
      </c>
      <c r="L39">
        <v>1191</v>
      </c>
      <c r="N39">
        <v>1013</v>
      </c>
      <c r="O39" t="s">
        <v>373</v>
      </c>
      <c r="P39" t="s">
        <v>373</v>
      </c>
      <c r="Q39">
        <v>1</v>
      </c>
      <c r="W39">
        <v>0</v>
      </c>
      <c r="X39">
        <v>-1417349443</v>
      </c>
      <c r="Y39">
        <f t="shared" si="13"/>
        <v>1.1599999999999999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1.1599999999999999</v>
      </c>
      <c r="AU39" t="s">
        <v>3</v>
      </c>
      <c r="AV39">
        <v>2</v>
      </c>
      <c r="AW39">
        <v>2</v>
      </c>
      <c r="AX39">
        <v>55956133</v>
      </c>
      <c r="AY39">
        <v>1</v>
      </c>
      <c r="AZ39">
        <v>0</v>
      </c>
      <c r="BA39">
        <v>52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ROUND(Y39*Source!I35,7)</f>
        <v>2.3199999999999998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>ROUND(ROUND(AE39,2)*CX39,2)</f>
        <v>0</v>
      </c>
      <c r="DG39">
        <f t="shared" si="16"/>
        <v>0</v>
      </c>
      <c r="DH39">
        <f t="shared" si="17"/>
        <v>0</v>
      </c>
      <c r="DI39">
        <f t="shared" si="18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ROW(Source!A35)</f>
        <v>35</v>
      </c>
      <c r="B40">
        <v>55955004</v>
      </c>
      <c r="C40">
        <v>55956122</v>
      </c>
      <c r="D40">
        <v>54894591</v>
      </c>
      <c r="E40">
        <v>1</v>
      </c>
      <c r="F40">
        <v>1</v>
      </c>
      <c r="G40">
        <v>1</v>
      </c>
      <c r="H40">
        <v>2</v>
      </c>
      <c r="I40" t="s">
        <v>420</v>
      </c>
      <c r="J40" t="s">
        <v>421</v>
      </c>
      <c r="K40" t="s">
        <v>422</v>
      </c>
      <c r="L40">
        <v>1368</v>
      </c>
      <c r="N40">
        <v>1011</v>
      </c>
      <c r="O40" t="s">
        <v>379</v>
      </c>
      <c r="P40" t="s">
        <v>379</v>
      </c>
      <c r="Q40">
        <v>1</v>
      </c>
      <c r="W40">
        <v>0</v>
      </c>
      <c r="X40">
        <v>-438045540</v>
      </c>
      <c r="Y40">
        <f t="shared" si="13"/>
        <v>1.04</v>
      </c>
      <c r="AA40">
        <v>0</v>
      </c>
      <c r="AB40">
        <v>506.23</v>
      </c>
      <c r="AC40">
        <v>539.69000000000005</v>
      </c>
      <c r="AD40">
        <v>0</v>
      </c>
      <c r="AE40">
        <v>0</v>
      </c>
      <c r="AF40">
        <v>346.73</v>
      </c>
      <c r="AG40">
        <v>539.69000000000005</v>
      </c>
      <c r="AH40">
        <v>0</v>
      </c>
      <c r="AI40">
        <v>1</v>
      </c>
      <c r="AJ40">
        <v>1.46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1.04</v>
      </c>
      <c r="AU40" t="s">
        <v>3</v>
      </c>
      <c r="AV40">
        <v>1</v>
      </c>
      <c r="AW40">
        <v>2</v>
      </c>
      <c r="AX40">
        <v>55956134</v>
      </c>
      <c r="AY40">
        <v>1</v>
      </c>
      <c r="AZ40">
        <v>0</v>
      </c>
      <c r="BA40">
        <v>53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360.59920000000005</v>
      </c>
      <c r="BL40">
        <v>561.27760000000012</v>
      </c>
      <c r="BM40">
        <v>0</v>
      </c>
      <c r="BN40">
        <v>0</v>
      </c>
      <c r="BO40">
        <v>1.04</v>
      </c>
      <c r="BP40">
        <v>1</v>
      </c>
      <c r="BQ40">
        <v>0</v>
      </c>
      <c r="BR40">
        <v>360.59920000000005</v>
      </c>
      <c r="BS40">
        <v>561.27760000000012</v>
      </c>
      <c r="BT40">
        <v>0</v>
      </c>
      <c r="BU40">
        <v>0</v>
      </c>
      <c r="BV40">
        <v>1.04</v>
      </c>
      <c r="BW40">
        <v>1</v>
      </c>
      <c r="CV40">
        <v>0</v>
      </c>
      <c r="CW40">
        <f>ROUND(Y40*Source!I35*DO40,7)</f>
        <v>2.08</v>
      </c>
      <c r="CX40">
        <f>ROUND(Y40*Source!I35,7)</f>
        <v>2.08</v>
      </c>
      <c r="CY40">
        <f>AB40</f>
        <v>506.23</v>
      </c>
      <c r="CZ40">
        <f>AF40</f>
        <v>346.73</v>
      </c>
      <c r="DA40">
        <f>AJ40</f>
        <v>1.46</v>
      </c>
      <c r="DB40">
        <f t="shared" si="14"/>
        <v>360.6</v>
      </c>
      <c r="DC40">
        <f t="shared" si="15"/>
        <v>561.28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1052.96</v>
      </c>
      <c r="DH40">
        <f t="shared" si="17"/>
        <v>1122.56</v>
      </c>
      <c r="DI40">
        <f t="shared" si="18"/>
        <v>0</v>
      </c>
      <c r="DJ40">
        <f>DG40+DH40</f>
        <v>2175.52</v>
      </c>
      <c r="DK40">
        <v>0</v>
      </c>
      <c r="DL40" t="s">
        <v>387</v>
      </c>
      <c r="DM40">
        <v>4</v>
      </c>
      <c r="DN40" t="s">
        <v>373</v>
      </c>
      <c r="DO40">
        <v>1</v>
      </c>
    </row>
    <row r="41" spans="1:119" x14ac:dyDescent="0.2">
      <c r="A41">
        <f>ROW(Source!A35)</f>
        <v>35</v>
      </c>
      <c r="B41">
        <v>55955004</v>
      </c>
      <c r="C41">
        <v>55956122</v>
      </c>
      <c r="D41">
        <v>54895312</v>
      </c>
      <c r="E41">
        <v>1</v>
      </c>
      <c r="F41">
        <v>1</v>
      </c>
      <c r="G41">
        <v>1</v>
      </c>
      <c r="H41">
        <v>2</v>
      </c>
      <c r="I41" t="s">
        <v>394</v>
      </c>
      <c r="J41" t="s">
        <v>395</v>
      </c>
      <c r="K41" t="s">
        <v>396</v>
      </c>
      <c r="L41">
        <v>1368</v>
      </c>
      <c r="N41">
        <v>1011</v>
      </c>
      <c r="O41" t="s">
        <v>379</v>
      </c>
      <c r="P41" t="s">
        <v>379</v>
      </c>
      <c r="Q41">
        <v>1</v>
      </c>
      <c r="W41">
        <v>0</v>
      </c>
      <c r="X41">
        <v>-849950259</v>
      </c>
      <c r="Y41">
        <f t="shared" si="13"/>
        <v>0.12</v>
      </c>
      <c r="AA41">
        <v>0</v>
      </c>
      <c r="AB41">
        <v>641.70000000000005</v>
      </c>
      <c r="AC41">
        <v>539.69000000000005</v>
      </c>
      <c r="AD41">
        <v>0</v>
      </c>
      <c r="AE41">
        <v>0</v>
      </c>
      <c r="AF41">
        <v>641.70000000000005</v>
      </c>
      <c r="AG41">
        <v>539.69000000000005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0.12</v>
      </c>
      <c r="AU41" t="s">
        <v>3</v>
      </c>
      <c r="AV41">
        <v>1</v>
      </c>
      <c r="AW41">
        <v>2</v>
      </c>
      <c r="AX41">
        <v>55956135</v>
      </c>
      <c r="AY41">
        <v>1</v>
      </c>
      <c r="AZ41">
        <v>0</v>
      </c>
      <c r="BA41">
        <v>54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77.004000000000005</v>
      </c>
      <c r="BL41">
        <v>64.762799999999999</v>
      </c>
      <c r="BM41">
        <v>0</v>
      </c>
      <c r="BN41">
        <v>0</v>
      </c>
      <c r="BO41">
        <v>0.12</v>
      </c>
      <c r="BP41">
        <v>1</v>
      </c>
      <c r="BQ41">
        <v>0</v>
      </c>
      <c r="BR41">
        <v>77.004000000000005</v>
      </c>
      <c r="BS41">
        <v>64.762799999999999</v>
      </c>
      <c r="BT41">
        <v>0</v>
      </c>
      <c r="BU41">
        <v>0</v>
      </c>
      <c r="BV41">
        <v>0.12</v>
      </c>
      <c r="BW41">
        <v>1</v>
      </c>
      <c r="CV41">
        <v>0</v>
      </c>
      <c r="CW41">
        <f>ROUND(Y41*Source!I35*DO41,7)</f>
        <v>0.24</v>
      </c>
      <c r="CX41">
        <f>ROUND(Y41*Source!I35,7)</f>
        <v>0.24</v>
      </c>
      <c r="CY41">
        <f>AB41</f>
        <v>641.70000000000005</v>
      </c>
      <c r="CZ41">
        <f>AF41</f>
        <v>641.70000000000005</v>
      </c>
      <c r="DA41">
        <f>AJ41</f>
        <v>1</v>
      </c>
      <c r="DB41">
        <f t="shared" si="14"/>
        <v>77</v>
      </c>
      <c r="DC41">
        <f t="shared" si="15"/>
        <v>64.760000000000005</v>
      </c>
      <c r="DD41" t="s">
        <v>3</v>
      </c>
      <c r="DE41" t="s">
        <v>3</v>
      </c>
      <c r="DF41">
        <f>ROUND(ROUND(AE41,2)*CX41,2)</f>
        <v>0</v>
      </c>
      <c r="DG41">
        <f t="shared" ref="DG41:DG58" si="19">ROUND(ROUND(AF41,2)*CX41,2)</f>
        <v>154.01</v>
      </c>
      <c r="DH41">
        <f t="shared" si="17"/>
        <v>129.53</v>
      </c>
      <c r="DI41">
        <f t="shared" si="18"/>
        <v>0</v>
      </c>
      <c r="DJ41">
        <f>DG41+DH41</f>
        <v>283.53999999999996</v>
      </c>
      <c r="DK41">
        <v>1</v>
      </c>
      <c r="DL41" t="s">
        <v>387</v>
      </c>
      <c r="DM41">
        <v>4</v>
      </c>
      <c r="DN41" t="s">
        <v>373</v>
      </c>
      <c r="DO41">
        <v>1</v>
      </c>
    </row>
    <row r="42" spans="1:119" x14ac:dyDescent="0.2">
      <c r="A42">
        <f>ROW(Source!A35)</f>
        <v>35</v>
      </c>
      <c r="B42">
        <v>55955004</v>
      </c>
      <c r="C42">
        <v>55956122</v>
      </c>
      <c r="D42">
        <v>54960010</v>
      </c>
      <c r="E42">
        <v>1</v>
      </c>
      <c r="F42">
        <v>1</v>
      </c>
      <c r="G42">
        <v>1</v>
      </c>
      <c r="H42">
        <v>3</v>
      </c>
      <c r="I42" t="s">
        <v>423</v>
      </c>
      <c r="J42" t="s">
        <v>424</v>
      </c>
      <c r="K42" t="s">
        <v>425</v>
      </c>
      <c r="L42">
        <v>1346</v>
      </c>
      <c r="N42">
        <v>1009</v>
      </c>
      <c r="O42" t="s">
        <v>400</v>
      </c>
      <c r="P42" t="s">
        <v>400</v>
      </c>
      <c r="Q42">
        <v>1</v>
      </c>
      <c r="W42">
        <v>0</v>
      </c>
      <c r="X42">
        <v>1797972292</v>
      </c>
      <c r="Y42">
        <f t="shared" si="13"/>
        <v>0.06</v>
      </c>
      <c r="AA42">
        <v>205.15</v>
      </c>
      <c r="AB42">
        <v>0</v>
      </c>
      <c r="AC42">
        <v>0</v>
      </c>
      <c r="AD42">
        <v>0</v>
      </c>
      <c r="AE42">
        <v>160.27000000000001</v>
      </c>
      <c r="AF42">
        <v>0</v>
      </c>
      <c r="AG42">
        <v>0</v>
      </c>
      <c r="AH42">
        <v>0</v>
      </c>
      <c r="AI42">
        <v>1.28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0.06</v>
      </c>
      <c r="AU42" t="s">
        <v>3</v>
      </c>
      <c r="AV42">
        <v>0</v>
      </c>
      <c r="AW42">
        <v>2</v>
      </c>
      <c r="AX42">
        <v>55956136</v>
      </c>
      <c r="AY42">
        <v>1</v>
      </c>
      <c r="AZ42">
        <v>0</v>
      </c>
      <c r="BA42">
        <v>55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9.616200000000001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9.616200000000001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ROUND(Y42*Source!I35,7)</f>
        <v>0.12</v>
      </c>
      <c r="CY42">
        <f>AA42</f>
        <v>205.15</v>
      </c>
      <c r="CZ42">
        <f>AE42</f>
        <v>160.27000000000001</v>
      </c>
      <c r="DA42">
        <f>AI42</f>
        <v>1.28</v>
      </c>
      <c r="DB42">
        <f t="shared" si="14"/>
        <v>9.6199999999999992</v>
      </c>
      <c r="DC42">
        <f t="shared" si="15"/>
        <v>0</v>
      </c>
      <c r="DD42" t="s">
        <v>3</v>
      </c>
      <c r="DE42" t="s">
        <v>3</v>
      </c>
      <c r="DF42">
        <f>ROUND(ROUND(AE42*AI42,2)*CX42,2)</f>
        <v>24.62</v>
      </c>
      <c r="DG42">
        <f t="shared" si="19"/>
        <v>0</v>
      </c>
      <c r="DH42">
        <f t="shared" si="17"/>
        <v>0</v>
      </c>
      <c r="DI42">
        <f t="shared" si="18"/>
        <v>0</v>
      </c>
      <c r="DJ42">
        <f>DF42</f>
        <v>24.62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55955004</v>
      </c>
      <c r="C43">
        <v>55956122</v>
      </c>
      <c r="D43">
        <v>54960033</v>
      </c>
      <c r="E43">
        <v>1</v>
      </c>
      <c r="F43">
        <v>1</v>
      </c>
      <c r="G43">
        <v>1</v>
      </c>
      <c r="H43">
        <v>3</v>
      </c>
      <c r="I43" t="s">
        <v>397</v>
      </c>
      <c r="J43" t="s">
        <v>398</v>
      </c>
      <c r="K43" t="s">
        <v>399</v>
      </c>
      <c r="L43">
        <v>1346</v>
      </c>
      <c r="N43">
        <v>1009</v>
      </c>
      <c r="O43" t="s">
        <v>400</v>
      </c>
      <c r="P43" t="s">
        <v>400</v>
      </c>
      <c r="Q43">
        <v>1</v>
      </c>
      <c r="W43">
        <v>0</v>
      </c>
      <c r="X43">
        <v>-897919439</v>
      </c>
      <c r="Y43">
        <f t="shared" si="13"/>
        <v>0.1</v>
      </c>
      <c r="AA43">
        <v>296.69</v>
      </c>
      <c r="AB43">
        <v>0</v>
      </c>
      <c r="AC43">
        <v>0</v>
      </c>
      <c r="AD43">
        <v>0</v>
      </c>
      <c r="AE43">
        <v>185.43</v>
      </c>
      <c r="AF43">
        <v>0</v>
      </c>
      <c r="AG43">
        <v>0</v>
      </c>
      <c r="AH43">
        <v>0</v>
      </c>
      <c r="AI43">
        <v>1.6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55956137</v>
      </c>
      <c r="AY43">
        <v>1</v>
      </c>
      <c r="AZ43">
        <v>0</v>
      </c>
      <c r="BA43">
        <v>56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18.543000000000003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18.543000000000003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ROUND(Y43*Source!I35,7)</f>
        <v>0.2</v>
      </c>
      <c r="CY43">
        <f>AA43</f>
        <v>296.69</v>
      </c>
      <c r="CZ43">
        <f>AE43</f>
        <v>185.43</v>
      </c>
      <c r="DA43">
        <f>AI43</f>
        <v>1.6</v>
      </c>
      <c r="DB43">
        <f t="shared" si="14"/>
        <v>18.54</v>
      </c>
      <c r="DC43">
        <f t="shared" si="15"/>
        <v>0</v>
      </c>
      <c r="DD43" t="s">
        <v>3</v>
      </c>
      <c r="DE43" t="s">
        <v>3</v>
      </c>
      <c r="DF43">
        <f>ROUND(ROUND(AE43*AI43,2)*CX43,2)</f>
        <v>59.34</v>
      </c>
      <c r="DG43">
        <f t="shared" si="19"/>
        <v>0</v>
      </c>
      <c r="DH43">
        <f t="shared" si="17"/>
        <v>0</v>
      </c>
      <c r="DI43">
        <f t="shared" si="18"/>
        <v>0</v>
      </c>
      <c r="DJ43">
        <f>DF43</f>
        <v>59.34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55955004</v>
      </c>
      <c r="C44">
        <v>55956122</v>
      </c>
      <c r="D44">
        <v>54964728</v>
      </c>
      <c r="E44">
        <v>1</v>
      </c>
      <c r="F44">
        <v>1</v>
      </c>
      <c r="G44">
        <v>1</v>
      </c>
      <c r="H44">
        <v>3</v>
      </c>
      <c r="I44" t="s">
        <v>404</v>
      </c>
      <c r="J44" t="s">
        <v>405</v>
      </c>
      <c r="K44" t="s">
        <v>406</v>
      </c>
      <c r="L44">
        <v>1346</v>
      </c>
      <c r="N44">
        <v>1009</v>
      </c>
      <c r="O44" t="s">
        <v>400</v>
      </c>
      <c r="P44" t="s">
        <v>400</v>
      </c>
      <c r="Q44">
        <v>1</v>
      </c>
      <c r="W44">
        <v>0</v>
      </c>
      <c r="X44">
        <v>-373327139</v>
      </c>
      <c r="Y44">
        <f t="shared" si="13"/>
        <v>0.05</v>
      </c>
      <c r="AA44">
        <v>86.41</v>
      </c>
      <c r="AB44">
        <v>0</v>
      </c>
      <c r="AC44">
        <v>0</v>
      </c>
      <c r="AD44">
        <v>0</v>
      </c>
      <c r="AE44">
        <v>56.11</v>
      </c>
      <c r="AF44">
        <v>0</v>
      </c>
      <c r="AG44">
        <v>0</v>
      </c>
      <c r="AH44">
        <v>0</v>
      </c>
      <c r="AI44">
        <v>1.54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0.05</v>
      </c>
      <c r="AU44" t="s">
        <v>3</v>
      </c>
      <c r="AV44">
        <v>0</v>
      </c>
      <c r="AW44">
        <v>2</v>
      </c>
      <c r="AX44">
        <v>55956138</v>
      </c>
      <c r="AY44">
        <v>1</v>
      </c>
      <c r="AZ44">
        <v>0</v>
      </c>
      <c r="BA44">
        <v>57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2.8055000000000003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2.8055000000000003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ROUND(Y44*Source!I35,7)</f>
        <v>0.1</v>
      </c>
      <c r="CY44">
        <f>AA44</f>
        <v>86.41</v>
      </c>
      <c r="CZ44">
        <f>AE44</f>
        <v>56.11</v>
      </c>
      <c r="DA44">
        <f>AI44</f>
        <v>1.54</v>
      </c>
      <c r="DB44">
        <f t="shared" si="14"/>
        <v>2.81</v>
      </c>
      <c r="DC44">
        <f t="shared" si="15"/>
        <v>0</v>
      </c>
      <c r="DD44" t="s">
        <v>3</v>
      </c>
      <c r="DE44" t="s">
        <v>3</v>
      </c>
      <c r="DF44">
        <f>ROUND(ROUND(AE44*AI44,2)*CX44,2)</f>
        <v>8.64</v>
      </c>
      <c r="DG44">
        <f t="shared" si="19"/>
        <v>0</v>
      </c>
      <c r="DH44">
        <f t="shared" si="17"/>
        <v>0</v>
      </c>
      <c r="DI44">
        <f t="shared" si="18"/>
        <v>0</v>
      </c>
      <c r="DJ44">
        <f>DF44</f>
        <v>8.64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55955004</v>
      </c>
      <c r="C45">
        <v>55956122</v>
      </c>
      <c r="D45">
        <v>54972255</v>
      </c>
      <c r="E45">
        <v>1</v>
      </c>
      <c r="F45">
        <v>1</v>
      </c>
      <c r="G45">
        <v>1</v>
      </c>
      <c r="H45">
        <v>3</v>
      </c>
      <c r="I45" t="s">
        <v>426</v>
      </c>
      <c r="J45" t="s">
        <v>427</v>
      </c>
      <c r="K45" t="s">
        <v>428</v>
      </c>
      <c r="L45">
        <v>1348</v>
      </c>
      <c r="N45">
        <v>1009</v>
      </c>
      <c r="O45" t="s">
        <v>74</v>
      </c>
      <c r="P45" t="s">
        <v>74</v>
      </c>
      <c r="Q45">
        <v>1000</v>
      </c>
      <c r="W45">
        <v>0</v>
      </c>
      <c r="X45">
        <v>-1652292629</v>
      </c>
      <c r="Y45">
        <f t="shared" si="13"/>
        <v>4.0000000000000002E-4</v>
      </c>
      <c r="AA45">
        <v>706540.3</v>
      </c>
      <c r="AB45">
        <v>0</v>
      </c>
      <c r="AC45">
        <v>0</v>
      </c>
      <c r="AD45">
        <v>0</v>
      </c>
      <c r="AE45">
        <v>625256.9</v>
      </c>
      <c r="AF45">
        <v>0</v>
      </c>
      <c r="AG45">
        <v>0</v>
      </c>
      <c r="AH45">
        <v>0</v>
      </c>
      <c r="AI45">
        <v>1.1299999999999999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4.0000000000000002E-4</v>
      </c>
      <c r="AU45" t="s">
        <v>3</v>
      </c>
      <c r="AV45">
        <v>0</v>
      </c>
      <c r="AW45">
        <v>2</v>
      </c>
      <c r="AX45">
        <v>55956139</v>
      </c>
      <c r="AY45">
        <v>1</v>
      </c>
      <c r="AZ45">
        <v>0</v>
      </c>
      <c r="BA45">
        <v>58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250.10276000000002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250.10276000000002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ROUND(Y45*Source!I35,7)</f>
        <v>8.0000000000000004E-4</v>
      </c>
      <c r="CY45">
        <f>AA45</f>
        <v>706540.3</v>
      </c>
      <c r="CZ45">
        <f>AE45</f>
        <v>625256.9</v>
      </c>
      <c r="DA45">
        <f>AI45</f>
        <v>1.1299999999999999</v>
      </c>
      <c r="DB45">
        <f t="shared" si="14"/>
        <v>250.1</v>
      </c>
      <c r="DC45">
        <f t="shared" si="15"/>
        <v>0</v>
      </c>
      <c r="DD45" t="s">
        <v>3</v>
      </c>
      <c r="DE45" t="s">
        <v>3</v>
      </c>
      <c r="DF45">
        <f>ROUND(ROUND(AE45*AI45,2)*CX45,2)</f>
        <v>565.23</v>
      </c>
      <c r="DG45">
        <f t="shared" si="19"/>
        <v>0</v>
      </c>
      <c r="DH45">
        <f t="shared" si="17"/>
        <v>0</v>
      </c>
      <c r="DI45">
        <f t="shared" si="18"/>
        <v>0</v>
      </c>
      <c r="DJ45">
        <f>DF45</f>
        <v>565.23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55955004</v>
      </c>
      <c r="C46">
        <v>55956122</v>
      </c>
      <c r="D46">
        <v>54981194</v>
      </c>
      <c r="E46">
        <v>1</v>
      </c>
      <c r="F46">
        <v>1</v>
      </c>
      <c r="G46">
        <v>1</v>
      </c>
      <c r="H46">
        <v>3</v>
      </c>
      <c r="I46" t="s">
        <v>429</v>
      </c>
      <c r="J46" t="s">
        <v>430</v>
      </c>
      <c r="K46" t="s">
        <v>431</v>
      </c>
      <c r="L46">
        <v>1346</v>
      </c>
      <c r="N46">
        <v>1009</v>
      </c>
      <c r="O46" t="s">
        <v>400</v>
      </c>
      <c r="P46" t="s">
        <v>400</v>
      </c>
      <c r="Q46">
        <v>1</v>
      </c>
      <c r="W46">
        <v>0</v>
      </c>
      <c r="X46">
        <v>-939965935</v>
      </c>
      <c r="Y46">
        <f t="shared" si="13"/>
        <v>0.03</v>
      </c>
      <c r="AA46">
        <v>86.66</v>
      </c>
      <c r="AB46">
        <v>0</v>
      </c>
      <c r="AC46">
        <v>0</v>
      </c>
      <c r="AD46">
        <v>0</v>
      </c>
      <c r="AE46">
        <v>60.6</v>
      </c>
      <c r="AF46">
        <v>0</v>
      </c>
      <c r="AG46">
        <v>0</v>
      </c>
      <c r="AH46">
        <v>0</v>
      </c>
      <c r="AI46">
        <v>1.43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3</v>
      </c>
      <c r="AV46">
        <v>0</v>
      </c>
      <c r="AW46">
        <v>2</v>
      </c>
      <c r="AX46">
        <v>55956140</v>
      </c>
      <c r="AY46">
        <v>1</v>
      </c>
      <c r="AZ46">
        <v>0</v>
      </c>
      <c r="BA46">
        <v>59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1.8180000000000001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1.8180000000000001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ROUND(Y46*Source!I35,7)</f>
        <v>0.06</v>
      </c>
      <c r="CY46">
        <f>AA46</f>
        <v>86.66</v>
      </c>
      <c r="CZ46">
        <f>AE46</f>
        <v>60.6</v>
      </c>
      <c r="DA46">
        <f>AI46</f>
        <v>1.43</v>
      </c>
      <c r="DB46">
        <f t="shared" si="14"/>
        <v>1.82</v>
      </c>
      <c r="DC46">
        <f t="shared" si="15"/>
        <v>0</v>
      </c>
      <c r="DD46" t="s">
        <v>3</v>
      </c>
      <c r="DE46" t="s">
        <v>3</v>
      </c>
      <c r="DF46">
        <f>ROUND(ROUND(AE46*AI46,2)*CX46,2)</f>
        <v>5.2</v>
      </c>
      <c r="DG46">
        <f t="shared" si="19"/>
        <v>0</v>
      </c>
      <c r="DH46">
        <f t="shared" si="17"/>
        <v>0</v>
      </c>
      <c r="DI46">
        <f t="shared" si="18"/>
        <v>0</v>
      </c>
      <c r="DJ46">
        <f>DF46</f>
        <v>5.2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ROW(Source!A36)</f>
        <v>36</v>
      </c>
      <c r="B47">
        <v>55955004</v>
      </c>
      <c r="C47">
        <v>55956142</v>
      </c>
      <c r="D47">
        <v>54887766</v>
      </c>
      <c r="E47">
        <v>117</v>
      </c>
      <c r="F47">
        <v>1</v>
      </c>
      <c r="G47">
        <v>1</v>
      </c>
      <c r="H47">
        <v>1</v>
      </c>
      <c r="I47" t="s">
        <v>434</v>
      </c>
      <c r="J47" t="s">
        <v>3</v>
      </c>
      <c r="K47" t="s">
        <v>435</v>
      </c>
      <c r="L47">
        <v>1191</v>
      </c>
      <c r="N47">
        <v>1013</v>
      </c>
      <c r="O47" t="s">
        <v>373</v>
      </c>
      <c r="P47" t="s">
        <v>373</v>
      </c>
      <c r="Q47">
        <v>1</v>
      </c>
      <c r="W47">
        <v>0</v>
      </c>
      <c r="X47">
        <v>-50752015</v>
      </c>
      <c r="Y47">
        <f t="shared" si="13"/>
        <v>7.42</v>
      </c>
      <c r="AA47">
        <v>0</v>
      </c>
      <c r="AB47">
        <v>0</v>
      </c>
      <c r="AC47">
        <v>0</v>
      </c>
      <c r="AD47">
        <v>563.85</v>
      </c>
      <c r="AE47">
        <v>0</v>
      </c>
      <c r="AF47">
        <v>0</v>
      </c>
      <c r="AG47">
        <v>0</v>
      </c>
      <c r="AH47">
        <v>563.85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7.42</v>
      </c>
      <c r="AU47" t="s">
        <v>3</v>
      </c>
      <c r="AV47">
        <v>1</v>
      </c>
      <c r="AW47">
        <v>2</v>
      </c>
      <c r="AX47">
        <v>55957217</v>
      </c>
      <c r="AY47">
        <v>1</v>
      </c>
      <c r="AZ47">
        <v>0</v>
      </c>
      <c r="BA47">
        <v>61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4183.7669999999998</v>
      </c>
      <c r="BN47">
        <v>7.42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4183.7669999999998</v>
      </c>
      <c r="BU47">
        <v>7.42</v>
      </c>
      <c r="BV47">
        <v>0</v>
      </c>
      <c r="BW47">
        <v>1</v>
      </c>
      <c r="CU47">
        <f>ROUND(AT47*Source!I36*AH47*AL47,2)</f>
        <v>4183.7700000000004</v>
      </c>
      <c r="CV47">
        <f>ROUND(Y47*Source!I36,7)</f>
        <v>7.42</v>
      </c>
      <c r="CW47">
        <v>0</v>
      </c>
      <c r="CX47">
        <f>ROUND(Y47*Source!I36,7)</f>
        <v>7.42</v>
      </c>
      <c r="CY47">
        <f>AD47</f>
        <v>563.85</v>
      </c>
      <c r="CZ47">
        <f>AH47</f>
        <v>563.85</v>
      </c>
      <c r="DA47">
        <f>AL47</f>
        <v>1</v>
      </c>
      <c r="DB47">
        <f t="shared" si="14"/>
        <v>4183.7700000000004</v>
      </c>
      <c r="DC47">
        <f t="shared" si="15"/>
        <v>0</v>
      </c>
      <c r="DD47" t="s">
        <v>3</v>
      </c>
      <c r="DE47" t="s">
        <v>3</v>
      </c>
      <c r="DF47">
        <f>ROUND(ROUND(AE47,2)*CX47,2)</f>
        <v>0</v>
      </c>
      <c r="DG47">
        <f t="shared" si="19"/>
        <v>0</v>
      </c>
      <c r="DH47">
        <f t="shared" si="17"/>
        <v>0</v>
      </c>
      <c r="DI47">
        <f t="shared" si="18"/>
        <v>4183.7700000000004</v>
      </c>
      <c r="DJ47">
        <f>DI47</f>
        <v>4183.7700000000004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55955004</v>
      </c>
      <c r="C48">
        <v>55956142</v>
      </c>
      <c r="D48">
        <v>54887928</v>
      </c>
      <c r="E48">
        <v>117</v>
      </c>
      <c r="F48">
        <v>1</v>
      </c>
      <c r="G48">
        <v>1</v>
      </c>
      <c r="H48">
        <v>1</v>
      </c>
      <c r="I48" t="s">
        <v>374</v>
      </c>
      <c r="J48" t="s">
        <v>3</v>
      </c>
      <c r="K48" t="s">
        <v>375</v>
      </c>
      <c r="L48">
        <v>1191</v>
      </c>
      <c r="N48">
        <v>1013</v>
      </c>
      <c r="O48" t="s">
        <v>373</v>
      </c>
      <c r="P48" t="s">
        <v>373</v>
      </c>
      <c r="Q48">
        <v>1</v>
      </c>
      <c r="W48">
        <v>0</v>
      </c>
      <c r="X48">
        <v>-1417349443</v>
      </c>
      <c r="Y48">
        <f t="shared" si="13"/>
        <v>1.02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1.02</v>
      </c>
      <c r="AU48" t="s">
        <v>3</v>
      </c>
      <c r="AV48">
        <v>2</v>
      </c>
      <c r="AW48">
        <v>2</v>
      </c>
      <c r="AX48">
        <v>55957218</v>
      </c>
      <c r="AY48">
        <v>1</v>
      </c>
      <c r="AZ48">
        <v>0</v>
      </c>
      <c r="BA48">
        <v>62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1.02</v>
      </c>
      <c r="CY48">
        <f>AD48</f>
        <v>0</v>
      </c>
      <c r="CZ48">
        <f>AH48</f>
        <v>0</v>
      </c>
      <c r="DA48">
        <f>AL48</f>
        <v>1</v>
      </c>
      <c r="DB48">
        <f t="shared" si="14"/>
        <v>0</v>
      </c>
      <c r="DC48">
        <f t="shared" si="15"/>
        <v>0</v>
      </c>
      <c r="DD48" t="s">
        <v>3</v>
      </c>
      <c r="DE48" t="s">
        <v>3</v>
      </c>
      <c r="DF48">
        <f>ROUND(ROUND(AE48,2)*CX48,2)</f>
        <v>0</v>
      </c>
      <c r="DG48">
        <f t="shared" si="19"/>
        <v>0</v>
      </c>
      <c r="DH48">
        <f t="shared" si="17"/>
        <v>0</v>
      </c>
      <c r="DI48">
        <f t="shared" si="18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55955004</v>
      </c>
      <c r="C49">
        <v>55956142</v>
      </c>
      <c r="D49">
        <v>54894417</v>
      </c>
      <c r="E49">
        <v>1</v>
      </c>
      <c r="F49">
        <v>1</v>
      </c>
      <c r="G49">
        <v>1</v>
      </c>
      <c r="H49">
        <v>2</v>
      </c>
      <c r="I49" t="s">
        <v>376</v>
      </c>
      <c r="J49" t="s">
        <v>377</v>
      </c>
      <c r="K49" t="s">
        <v>378</v>
      </c>
      <c r="L49">
        <v>1368</v>
      </c>
      <c r="N49">
        <v>1011</v>
      </c>
      <c r="O49" t="s">
        <v>379</v>
      </c>
      <c r="P49" t="s">
        <v>379</v>
      </c>
      <c r="Q49">
        <v>1</v>
      </c>
      <c r="W49">
        <v>0</v>
      </c>
      <c r="X49">
        <v>639918019</v>
      </c>
      <c r="Y49">
        <f t="shared" si="13"/>
        <v>0.61</v>
      </c>
      <c r="AA49">
        <v>0</v>
      </c>
      <c r="AB49">
        <v>1626.29</v>
      </c>
      <c r="AC49">
        <v>724.95</v>
      </c>
      <c r="AD49">
        <v>0</v>
      </c>
      <c r="AE49">
        <v>0</v>
      </c>
      <c r="AF49">
        <v>1626.29</v>
      </c>
      <c r="AG49">
        <v>724.95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0.61</v>
      </c>
      <c r="AU49" t="s">
        <v>3</v>
      </c>
      <c r="AV49">
        <v>1</v>
      </c>
      <c r="AW49">
        <v>2</v>
      </c>
      <c r="AX49">
        <v>55957219</v>
      </c>
      <c r="AY49">
        <v>1</v>
      </c>
      <c r="AZ49">
        <v>0</v>
      </c>
      <c r="BA49">
        <v>63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992.03689999999995</v>
      </c>
      <c r="BL49">
        <v>442.21950000000004</v>
      </c>
      <c r="BM49">
        <v>0</v>
      </c>
      <c r="BN49">
        <v>0</v>
      </c>
      <c r="BO49">
        <v>0.61</v>
      </c>
      <c r="BP49">
        <v>1</v>
      </c>
      <c r="BQ49">
        <v>0</v>
      </c>
      <c r="BR49">
        <v>992.03689999999995</v>
      </c>
      <c r="BS49">
        <v>442.21950000000004</v>
      </c>
      <c r="BT49">
        <v>0</v>
      </c>
      <c r="BU49">
        <v>0</v>
      </c>
      <c r="BV49">
        <v>0.61</v>
      </c>
      <c r="BW49">
        <v>1</v>
      </c>
      <c r="CV49">
        <v>0</v>
      </c>
      <c r="CW49">
        <f>ROUND(Y49*Source!I36*DO49,7)</f>
        <v>0.61</v>
      </c>
      <c r="CX49">
        <f>ROUND(Y49*Source!I36,7)</f>
        <v>0.61</v>
      </c>
      <c r="CY49">
        <f>AB49</f>
        <v>1626.29</v>
      </c>
      <c r="CZ49">
        <f>AF49</f>
        <v>1626.29</v>
      </c>
      <c r="DA49">
        <f>AJ49</f>
        <v>1</v>
      </c>
      <c r="DB49">
        <f t="shared" si="14"/>
        <v>992.04</v>
      </c>
      <c r="DC49">
        <f t="shared" si="15"/>
        <v>442.22</v>
      </c>
      <c r="DD49" t="s">
        <v>3</v>
      </c>
      <c r="DE49" t="s">
        <v>3</v>
      </c>
      <c r="DF49">
        <f>ROUND(ROUND(AE49,2)*CX49,2)</f>
        <v>0</v>
      </c>
      <c r="DG49">
        <f t="shared" si="19"/>
        <v>992.04</v>
      </c>
      <c r="DH49">
        <f t="shared" si="17"/>
        <v>442.22</v>
      </c>
      <c r="DI49">
        <f t="shared" si="18"/>
        <v>0</v>
      </c>
      <c r="DJ49">
        <f>DG49+DH49</f>
        <v>1434.26</v>
      </c>
      <c r="DK49">
        <v>1</v>
      </c>
      <c r="DL49" t="s">
        <v>380</v>
      </c>
      <c r="DM49">
        <v>6</v>
      </c>
      <c r="DN49" t="s">
        <v>373</v>
      </c>
      <c r="DO49">
        <v>1</v>
      </c>
    </row>
    <row r="50" spans="1:119" x14ac:dyDescent="0.2">
      <c r="A50">
        <f>ROW(Source!A36)</f>
        <v>36</v>
      </c>
      <c r="B50">
        <v>55955004</v>
      </c>
      <c r="C50">
        <v>55956142</v>
      </c>
      <c r="D50">
        <v>54895312</v>
      </c>
      <c r="E50">
        <v>1</v>
      </c>
      <c r="F50">
        <v>1</v>
      </c>
      <c r="G50">
        <v>1</v>
      </c>
      <c r="H50">
        <v>2</v>
      </c>
      <c r="I50" t="s">
        <v>394</v>
      </c>
      <c r="J50" t="s">
        <v>395</v>
      </c>
      <c r="K50" t="s">
        <v>396</v>
      </c>
      <c r="L50">
        <v>1368</v>
      </c>
      <c r="N50">
        <v>1011</v>
      </c>
      <c r="O50" t="s">
        <v>379</v>
      </c>
      <c r="P50" t="s">
        <v>379</v>
      </c>
      <c r="Q50">
        <v>1</v>
      </c>
      <c r="W50">
        <v>0</v>
      </c>
      <c r="X50">
        <v>-849950259</v>
      </c>
      <c r="Y50">
        <f t="shared" si="13"/>
        <v>0.41</v>
      </c>
      <c r="AA50">
        <v>0</v>
      </c>
      <c r="AB50">
        <v>641.70000000000005</v>
      </c>
      <c r="AC50">
        <v>539.69000000000005</v>
      </c>
      <c r="AD50">
        <v>0</v>
      </c>
      <c r="AE50">
        <v>0</v>
      </c>
      <c r="AF50">
        <v>641.70000000000005</v>
      </c>
      <c r="AG50">
        <v>539.69000000000005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0.41</v>
      </c>
      <c r="AU50" t="s">
        <v>3</v>
      </c>
      <c r="AV50">
        <v>1</v>
      </c>
      <c r="AW50">
        <v>2</v>
      </c>
      <c r="AX50">
        <v>55957220</v>
      </c>
      <c r="AY50">
        <v>1</v>
      </c>
      <c r="AZ50">
        <v>0</v>
      </c>
      <c r="BA50">
        <v>64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263.09699999999998</v>
      </c>
      <c r="BL50">
        <v>221.27290000000002</v>
      </c>
      <c r="BM50">
        <v>0</v>
      </c>
      <c r="BN50">
        <v>0</v>
      </c>
      <c r="BO50">
        <v>0.41</v>
      </c>
      <c r="BP50">
        <v>1</v>
      </c>
      <c r="BQ50">
        <v>0</v>
      </c>
      <c r="BR50">
        <v>263.09699999999998</v>
      </c>
      <c r="BS50">
        <v>221.27290000000002</v>
      </c>
      <c r="BT50">
        <v>0</v>
      </c>
      <c r="BU50">
        <v>0</v>
      </c>
      <c r="BV50">
        <v>0.41</v>
      </c>
      <c r="BW50">
        <v>1</v>
      </c>
      <c r="CV50">
        <v>0</v>
      </c>
      <c r="CW50">
        <f>ROUND(Y50*Source!I36*DO50,7)</f>
        <v>0.41</v>
      </c>
      <c r="CX50">
        <f>ROUND(Y50*Source!I36,7)</f>
        <v>0.41</v>
      </c>
      <c r="CY50">
        <f>AB50</f>
        <v>641.70000000000005</v>
      </c>
      <c r="CZ50">
        <f>AF50</f>
        <v>641.70000000000005</v>
      </c>
      <c r="DA50">
        <f>AJ50</f>
        <v>1</v>
      </c>
      <c r="DB50">
        <f t="shared" si="14"/>
        <v>263.10000000000002</v>
      </c>
      <c r="DC50">
        <f t="shared" si="15"/>
        <v>221.27</v>
      </c>
      <c r="DD50" t="s">
        <v>3</v>
      </c>
      <c r="DE50" t="s">
        <v>3</v>
      </c>
      <c r="DF50">
        <f>ROUND(ROUND(AE50,2)*CX50,2)</f>
        <v>0</v>
      </c>
      <c r="DG50">
        <f t="shared" si="19"/>
        <v>263.10000000000002</v>
      </c>
      <c r="DH50">
        <f t="shared" si="17"/>
        <v>221.27</v>
      </c>
      <c r="DI50">
        <f t="shared" si="18"/>
        <v>0</v>
      </c>
      <c r="DJ50">
        <f>DG50+DH50</f>
        <v>484.37</v>
      </c>
      <c r="DK50">
        <v>1</v>
      </c>
      <c r="DL50" t="s">
        <v>387</v>
      </c>
      <c r="DM50">
        <v>4</v>
      </c>
      <c r="DN50" t="s">
        <v>373</v>
      </c>
      <c r="DO50">
        <v>1</v>
      </c>
    </row>
    <row r="51" spans="1:119" x14ac:dyDescent="0.2">
      <c r="A51">
        <f>ROW(Source!A36)</f>
        <v>36</v>
      </c>
      <c r="B51">
        <v>55955004</v>
      </c>
      <c r="C51">
        <v>55956142</v>
      </c>
      <c r="D51">
        <v>54960033</v>
      </c>
      <c r="E51">
        <v>1</v>
      </c>
      <c r="F51">
        <v>1</v>
      </c>
      <c r="G51">
        <v>1</v>
      </c>
      <c r="H51">
        <v>3</v>
      </c>
      <c r="I51" t="s">
        <v>397</v>
      </c>
      <c r="J51" t="s">
        <v>398</v>
      </c>
      <c r="K51" t="s">
        <v>399</v>
      </c>
      <c r="L51">
        <v>1346</v>
      </c>
      <c r="N51">
        <v>1009</v>
      </c>
      <c r="O51" t="s">
        <v>400</v>
      </c>
      <c r="P51" t="s">
        <v>400</v>
      </c>
      <c r="Q51">
        <v>1</v>
      </c>
      <c r="W51">
        <v>0</v>
      </c>
      <c r="X51">
        <v>-897919439</v>
      </c>
      <c r="Y51">
        <f t="shared" si="13"/>
        <v>0.01</v>
      </c>
      <c r="AA51">
        <v>296.69</v>
      </c>
      <c r="AB51">
        <v>0</v>
      </c>
      <c r="AC51">
        <v>0</v>
      </c>
      <c r="AD51">
        <v>0</v>
      </c>
      <c r="AE51">
        <v>185.43</v>
      </c>
      <c r="AF51">
        <v>0</v>
      </c>
      <c r="AG51">
        <v>0</v>
      </c>
      <c r="AH51">
        <v>0</v>
      </c>
      <c r="AI51">
        <v>1.6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0.01</v>
      </c>
      <c r="AU51" t="s">
        <v>3</v>
      </c>
      <c r="AV51">
        <v>0</v>
      </c>
      <c r="AW51">
        <v>2</v>
      </c>
      <c r="AX51">
        <v>55957221</v>
      </c>
      <c r="AY51">
        <v>1</v>
      </c>
      <c r="AZ51">
        <v>0</v>
      </c>
      <c r="BA51">
        <v>65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1.8543000000000001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1.8543000000000001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ROUND(Y51*Source!I36,7)</f>
        <v>0.01</v>
      </c>
      <c r="CY51">
        <f t="shared" ref="CY51:CY56" si="20">AA51</f>
        <v>296.69</v>
      </c>
      <c r="CZ51">
        <f t="shared" ref="CZ51:CZ56" si="21">AE51</f>
        <v>185.43</v>
      </c>
      <c r="DA51">
        <f t="shared" ref="DA51:DA56" si="22">AI51</f>
        <v>1.6</v>
      </c>
      <c r="DB51">
        <f t="shared" si="14"/>
        <v>1.85</v>
      </c>
      <c r="DC51">
        <f t="shared" si="15"/>
        <v>0</v>
      </c>
      <c r="DD51" t="s">
        <v>3</v>
      </c>
      <c r="DE51" t="s">
        <v>3</v>
      </c>
      <c r="DF51">
        <f t="shared" ref="DF51:DF56" si="23">ROUND(ROUND(AE51*AI51,2)*CX51,2)</f>
        <v>2.97</v>
      </c>
      <c r="DG51">
        <f t="shared" si="19"/>
        <v>0</v>
      </c>
      <c r="DH51">
        <f t="shared" si="17"/>
        <v>0</v>
      </c>
      <c r="DI51">
        <f t="shared" si="18"/>
        <v>0</v>
      </c>
      <c r="DJ51">
        <f t="shared" ref="DJ51:DJ56" si="24">DF51</f>
        <v>2.97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ROW(Source!A36)</f>
        <v>36</v>
      </c>
      <c r="B52">
        <v>55955004</v>
      </c>
      <c r="C52">
        <v>55956142</v>
      </c>
      <c r="D52">
        <v>54960040</v>
      </c>
      <c r="E52">
        <v>1</v>
      </c>
      <c r="F52">
        <v>1</v>
      </c>
      <c r="G52">
        <v>1</v>
      </c>
      <c r="H52">
        <v>3</v>
      </c>
      <c r="I52" t="s">
        <v>401</v>
      </c>
      <c r="J52" t="s">
        <v>402</v>
      </c>
      <c r="K52" t="s">
        <v>403</v>
      </c>
      <c r="L52">
        <v>1346</v>
      </c>
      <c r="N52">
        <v>1009</v>
      </c>
      <c r="O52" t="s">
        <v>400</v>
      </c>
      <c r="P52" t="s">
        <v>400</v>
      </c>
      <c r="Q52">
        <v>1</v>
      </c>
      <c r="W52">
        <v>0</v>
      </c>
      <c r="X52">
        <v>-1547825166</v>
      </c>
      <c r="Y52">
        <f t="shared" si="13"/>
        <v>0.03</v>
      </c>
      <c r="AA52">
        <v>93.65</v>
      </c>
      <c r="AB52">
        <v>0</v>
      </c>
      <c r="AC52">
        <v>0</v>
      </c>
      <c r="AD52">
        <v>0</v>
      </c>
      <c r="AE52">
        <v>58.53</v>
      </c>
      <c r="AF52">
        <v>0</v>
      </c>
      <c r="AG52">
        <v>0</v>
      </c>
      <c r="AH52">
        <v>0</v>
      </c>
      <c r="AI52">
        <v>1.6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0.03</v>
      </c>
      <c r="AU52" t="s">
        <v>3</v>
      </c>
      <c r="AV52">
        <v>0</v>
      </c>
      <c r="AW52">
        <v>2</v>
      </c>
      <c r="AX52">
        <v>55957222</v>
      </c>
      <c r="AY52">
        <v>1</v>
      </c>
      <c r="AZ52">
        <v>0</v>
      </c>
      <c r="BA52">
        <v>66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1.7559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1.7559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ROUND(Y52*Source!I36,7)</f>
        <v>0.03</v>
      </c>
      <c r="CY52">
        <f t="shared" si="20"/>
        <v>93.65</v>
      </c>
      <c r="CZ52">
        <f t="shared" si="21"/>
        <v>58.53</v>
      </c>
      <c r="DA52">
        <f t="shared" si="22"/>
        <v>1.6</v>
      </c>
      <c r="DB52">
        <f t="shared" si="14"/>
        <v>1.76</v>
      </c>
      <c r="DC52">
        <f t="shared" si="15"/>
        <v>0</v>
      </c>
      <c r="DD52" t="s">
        <v>3</v>
      </c>
      <c r="DE52" t="s">
        <v>3</v>
      </c>
      <c r="DF52">
        <f t="shared" si="23"/>
        <v>2.81</v>
      </c>
      <c r="DG52">
        <f t="shared" si="19"/>
        <v>0</v>
      </c>
      <c r="DH52">
        <f t="shared" si="17"/>
        <v>0</v>
      </c>
      <c r="DI52">
        <f t="shared" si="18"/>
        <v>0</v>
      </c>
      <c r="DJ52">
        <f t="shared" si="24"/>
        <v>2.81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ROW(Source!A36)</f>
        <v>36</v>
      </c>
      <c r="B53">
        <v>55955004</v>
      </c>
      <c r="C53">
        <v>55956142</v>
      </c>
      <c r="D53">
        <v>54964728</v>
      </c>
      <c r="E53">
        <v>1</v>
      </c>
      <c r="F53">
        <v>1</v>
      </c>
      <c r="G53">
        <v>1</v>
      </c>
      <c r="H53">
        <v>3</v>
      </c>
      <c r="I53" t="s">
        <v>404</v>
      </c>
      <c r="J53" t="s">
        <v>405</v>
      </c>
      <c r="K53" t="s">
        <v>406</v>
      </c>
      <c r="L53">
        <v>1346</v>
      </c>
      <c r="N53">
        <v>1009</v>
      </c>
      <c r="O53" t="s">
        <v>400</v>
      </c>
      <c r="P53" t="s">
        <v>400</v>
      </c>
      <c r="Q53">
        <v>1</v>
      </c>
      <c r="W53">
        <v>0</v>
      </c>
      <c r="X53">
        <v>-373327139</v>
      </c>
      <c r="Y53">
        <f t="shared" si="13"/>
        <v>0.02</v>
      </c>
      <c r="AA53">
        <v>86.41</v>
      </c>
      <c r="AB53">
        <v>0</v>
      </c>
      <c r="AC53">
        <v>0</v>
      </c>
      <c r="AD53">
        <v>0</v>
      </c>
      <c r="AE53">
        <v>56.11</v>
      </c>
      <c r="AF53">
        <v>0</v>
      </c>
      <c r="AG53">
        <v>0</v>
      </c>
      <c r="AH53">
        <v>0</v>
      </c>
      <c r="AI53">
        <v>1.54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0.02</v>
      </c>
      <c r="AU53" t="s">
        <v>3</v>
      </c>
      <c r="AV53">
        <v>0</v>
      </c>
      <c r="AW53">
        <v>2</v>
      </c>
      <c r="AX53">
        <v>55957224</v>
      </c>
      <c r="AY53">
        <v>1</v>
      </c>
      <c r="AZ53">
        <v>0</v>
      </c>
      <c r="BA53">
        <v>68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1.1222000000000001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1.1222000000000001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ROUND(Y53*Source!I36,7)</f>
        <v>0.02</v>
      </c>
      <c r="CY53">
        <f t="shared" si="20"/>
        <v>86.41</v>
      </c>
      <c r="CZ53">
        <f t="shared" si="21"/>
        <v>56.11</v>
      </c>
      <c r="DA53">
        <f t="shared" si="22"/>
        <v>1.54</v>
      </c>
      <c r="DB53">
        <f t="shared" si="14"/>
        <v>1.1200000000000001</v>
      </c>
      <c r="DC53">
        <f t="shared" si="15"/>
        <v>0</v>
      </c>
      <c r="DD53" t="s">
        <v>3</v>
      </c>
      <c r="DE53" t="s">
        <v>3</v>
      </c>
      <c r="DF53">
        <f t="shared" si="23"/>
        <v>1.73</v>
      </c>
      <c r="DG53">
        <f t="shared" si="19"/>
        <v>0</v>
      </c>
      <c r="DH53">
        <f t="shared" si="17"/>
        <v>0</v>
      </c>
      <c r="DI53">
        <f t="shared" si="18"/>
        <v>0</v>
      </c>
      <c r="DJ53">
        <f t="shared" si="24"/>
        <v>1.73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ROW(Source!A36)</f>
        <v>36</v>
      </c>
      <c r="B54">
        <v>55955004</v>
      </c>
      <c r="C54">
        <v>55956142</v>
      </c>
      <c r="D54">
        <v>54970967</v>
      </c>
      <c r="E54">
        <v>1</v>
      </c>
      <c r="F54">
        <v>1</v>
      </c>
      <c r="G54">
        <v>1</v>
      </c>
      <c r="H54">
        <v>3</v>
      </c>
      <c r="I54" t="s">
        <v>72</v>
      </c>
      <c r="J54" t="s">
        <v>75</v>
      </c>
      <c r="K54" t="s">
        <v>73</v>
      </c>
      <c r="L54">
        <v>1348</v>
      </c>
      <c r="N54">
        <v>1009</v>
      </c>
      <c r="O54" t="s">
        <v>74</v>
      </c>
      <c r="P54" t="s">
        <v>74</v>
      </c>
      <c r="Q54">
        <v>1000</v>
      </c>
      <c r="W54">
        <v>0</v>
      </c>
      <c r="X54">
        <v>-1570507019</v>
      </c>
      <c r="Y54">
        <f t="shared" si="13"/>
        <v>1.26E-2</v>
      </c>
      <c r="AA54">
        <v>50291.24</v>
      </c>
      <c r="AB54">
        <v>0</v>
      </c>
      <c r="AC54">
        <v>0</v>
      </c>
      <c r="AD54">
        <v>0</v>
      </c>
      <c r="AE54">
        <v>67961.14</v>
      </c>
      <c r="AF54">
        <v>0</v>
      </c>
      <c r="AG54">
        <v>0</v>
      </c>
      <c r="AH54">
        <v>0</v>
      </c>
      <c r="AI54">
        <v>0.74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1.26E-2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ROUND(Y54*Source!I36,7)</f>
        <v>1.26E-2</v>
      </c>
      <c r="CY54">
        <f t="shared" si="20"/>
        <v>50291.24</v>
      </c>
      <c r="CZ54">
        <f t="shared" si="21"/>
        <v>67961.14</v>
      </c>
      <c r="DA54">
        <f t="shared" si="22"/>
        <v>0.74</v>
      </c>
      <c r="DB54">
        <f t="shared" si="14"/>
        <v>856.31</v>
      </c>
      <c r="DC54">
        <f t="shared" si="15"/>
        <v>0</v>
      </c>
      <c r="DD54" t="s">
        <v>3</v>
      </c>
      <c r="DE54" t="s">
        <v>3</v>
      </c>
      <c r="DF54">
        <f t="shared" si="23"/>
        <v>633.66999999999996</v>
      </c>
      <c r="DG54">
        <f t="shared" si="19"/>
        <v>0</v>
      </c>
      <c r="DH54">
        <f t="shared" si="17"/>
        <v>0</v>
      </c>
      <c r="DI54">
        <f t="shared" si="18"/>
        <v>0</v>
      </c>
      <c r="DJ54">
        <f t="shared" si="24"/>
        <v>633.66999999999996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ROW(Source!A36)</f>
        <v>36</v>
      </c>
      <c r="B55">
        <v>55955004</v>
      </c>
      <c r="C55">
        <v>55956142</v>
      </c>
      <c r="D55">
        <v>54980806</v>
      </c>
      <c r="E55">
        <v>1</v>
      </c>
      <c r="F55">
        <v>1</v>
      </c>
      <c r="G55">
        <v>1</v>
      </c>
      <c r="H55">
        <v>3</v>
      </c>
      <c r="I55" t="s">
        <v>410</v>
      </c>
      <c r="J55" t="s">
        <v>411</v>
      </c>
      <c r="K55" t="s">
        <v>412</v>
      </c>
      <c r="L55">
        <v>1348</v>
      </c>
      <c r="N55">
        <v>1009</v>
      </c>
      <c r="O55" t="s">
        <v>74</v>
      </c>
      <c r="P55" t="s">
        <v>74</v>
      </c>
      <c r="Q55">
        <v>1000</v>
      </c>
      <c r="W55">
        <v>0</v>
      </c>
      <c r="X55">
        <v>-615866360</v>
      </c>
      <c r="Y55">
        <f t="shared" si="13"/>
        <v>1E-4</v>
      </c>
      <c r="AA55">
        <v>103227.06</v>
      </c>
      <c r="AB55">
        <v>0</v>
      </c>
      <c r="AC55">
        <v>0</v>
      </c>
      <c r="AD55">
        <v>0</v>
      </c>
      <c r="AE55">
        <v>80020.98</v>
      </c>
      <c r="AF55">
        <v>0</v>
      </c>
      <c r="AG55">
        <v>0</v>
      </c>
      <c r="AH55">
        <v>0</v>
      </c>
      <c r="AI55">
        <v>1.29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1E-4</v>
      </c>
      <c r="AU55" t="s">
        <v>3</v>
      </c>
      <c r="AV55">
        <v>0</v>
      </c>
      <c r="AW55">
        <v>2</v>
      </c>
      <c r="AX55">
        <v>55957227</v>
      </c>
      <c r="AY55">
        <v>1</v>
      </c>
      <c r="AZ55">
        <v>0</v>
      </c>
      <c r="BA55">
        <v>71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8.0020980000000002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8.0020980000000002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ROUND(Y55*Source!I36,7)</f>
        <v>1E-4</v>
      </c>
      <c r="CY55">
        <f t="shared" si="20"/>
        <v>103227.06</v>
      </c>
      <c r="CZ55">
        <f t="shared" si="21"/>
        <v>80020.98</v>
      </c>
      <c r="DA55">
        <f t="shared" si="22"/>
        <v>1.29</v>
      </c>
      <c r="DB55">
        <f t="shared" si="14"/>
        <v>8</v>
      </c>
      <c r="DC55">
        <f t="shared" si="15"/>
        <v>0</v>
      </c>
      <c r="DD55" t="s">
        <v>3</v>
      </c>
      <c r="DE55" t="s">
        <v>3</v>
      </c>
      <c r="DF55">
        <f t="shared" si="23"/>
        <v>10.32</v>
      </c>
      <c r="DG55">
        <f t="shared" si="19"/>
        <v>0</v>
      </c>
      <c r="DH55">
        <f t="shared" si="17"/>
        <v>0</v>
      </c>
      <c r="DI55">
        <f t="shared" si="18"/>
        <v>0</v>
      </c>
      <c r="DJ55">
        <f t="shared" si="24"/>
        <v>10.32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ROW(Source!A36)</f>
        <v>36</v>
      </c>
      <c r="B56">
        <v>55955004</v>
      </c>
      <c r="C56">
        <v>55956142</v>
      </c>
      <c r="D56">
        <v>54981194</v>
      </c>
      <c r="E56">
        <v>1</v>
      </c>
      <c r="F56">
        <v>1</v>
      </c>
      <c r="G56">
        <v>1</v>
      </c>
      <c r="H56">
        <v>3</v>
      </c>
      <c r="I56" t="s">
        <v>429</v>
      </c>
      <c r="J56" t="s">
        <v>430</v>
      </c>
      <c r="K56" t="s">
        <v>431</v>
      </c>
      <c r="L56">
        <v>1346</v>
      </c>
      <c r="N56">
        <v>1009</v>
      </c>
      <c r="O56" t="s">
        <v>400</v>
      </c>
      <c r="P56" t="s">
        <v>400</v>
      </c>
      <c r="Q56">
        <v>1</v>
      </c>
      <c r="W56">
        <v>0</v>
      </c>
      <c r="X56">
        <v>-939965935</v>
      </c>
      <c r="Y56">
        <f t="shared" si="13"/>
        <v>0.12</v>
      </c>
      <c r="AA56">
        <v>86.66</v>
      </c>
      <c r="AB56">
        <v>0</v>
      </c>
      <c r="AC56">
        <v>0</v>
      </c>
      <c r="AD56">
        <v>0</v>
      </c>
      <c r="AE56">
        <v>60.6</v>
      </c>
      <c r="AF56">
        <v>0</v>
      </c>
      <c r="AG56">
        <v>0</v>
      </c>
      <c r="AH56">
        <v>0</v>
      </c>
      <c r="AI56">
        <v>1.43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0</v>
      </c>
      <c r="AW56">
        <v>2</v>
      </c>
      <c r="AX56">
        <v>55957228</v>
      </c>
      <c r="AY56">
        <v>1</v>
      </c>
      <c r="AZ56">
        <v>0</v>
      </c>
      <c r="BA56">
        <v>72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7.2720000000000002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7.2720000000000002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ROUND(Y56*Source!I36,7)</f>
        <v>0.12</v>
      </c>
      <c r="CY56">
        <f t="shared" si="20"/>
        <v>86.66</v>
      </c>
      <c r="CZ56">
        <f t="shared" si="21"/>
        <v>60.6</v>
      </c>
      <c r="DA56">
        <f t="shared" si="22"/>
        <v>1.43</v>
      </c>
      <c r="DB56">
        <f t="shared" si="14"/>
        <v>7.27</v>
      </c>
      <c r="DC56">
        <f t="shared" si="15"/>
        <v>0</v>
      </c>
      <c r="DD56" t="s">
        <v>3</v>
      </c>
      <c r="DE56" t="s">
        <v>3</v>
      </c>
      <c r="DF56">
        <f t="shared" si="23"/>
        <v>10.4</v>
      </c>
      <c r="DG56">
        <f t="shared" si="19"/>
        <v>0</v>
      </c>
      <c r="DH56">
        <f t="shared" si="17"/>
        <v>0</v>
      </c>
      <c r="DI56">
        <f t="shared" si="18"/>
        <v>0</v>
      </c>
      <c r="DJ56">
        <f t="shared" si="24"/>
        <v>10.4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ROW(Source!A38)</f>
        <v>38</v>
      </c>
      <c r="B57">
        <v>55955004</v>
      </c>
      <c r="C57">
        <v>55956169</v>
      </c>
      <c r="D57">
        <v>54887740</v>
      </c>
      <c r="E57">
        <v>117</v>
      </c>
      <c r="F57">
        <v>1</v>
      </c>
      <c r="G57">
        <v>1</v>
      </c>
      <c r="H57">
        <v>1</v>
      </c>
      <c r="I57" t="s">
        <v>388</v>
      </c>
      <c r="J57" t="s">
        <v>3</v>
      </c>
      <c r="K57" t="s">
        <v>389</v>
      </c>
      <c r="L57">
        <v>1191</v>
      </c>
      <c r="N57">
        <v>1013</v>
      </c>
      <c r="O57" t="s">
        <v>373</v>
      </c>
      <c r="P57" t="s">
        <v>373</v>
      </c>
      <c r="Q57">
        <v>1</v>
      </c>
      <c r="W57">
        <v>0</v>
      </c>
      <c r="X57">
        <v>32079103</v>
      </c>
      <c r="Y57">
        <f t="shared" si="13"/>
        <v>3.76</v>
      </c>
      <c r="AA57">
        <v>0</v>
      </c>
      <c r="AB57">
        <v>0</v>
      </c>
      <c r="AC57">
        <v>0</v>
      </c>
      <c r="AD57">
        <v>497.4</v>
      </c>
      <c r="AE57">
        <v>0</v>
      </c>
      <c r="AF57">
        <v>0</v>
      </c>
      <c r="AG57">
        <v>0</v>
      </c>
      <c r="AH57">
        <v>497.4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3.76</v>
      </c>
      <c r="AU57" t="s">
        <v>3</v>
      </c>
      <c r="AV57">
        <v>1</v>
      </c>
      <c r="AW57">
        <v>2</v>
      </c>
      <c r="AX57">
        <v>55957240</v>
      </c>
      <c r="AY57">
        <v>1</v>
      </c>
      <c r="AZ57">
        <v>0</v>
      </c>
      <c r="BA57">
        <v>76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1870.2239999999997</v>
      </c>
      <c r="BN57">
        <v>3.76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1870.2239999999997</v>
      </c>
      <c r="BU57">
        <v>3.76</v>
      </c>
      <c r="BV57">
        <v>0</v>
      </c>
      <c r="BW57">
        <v>1</v>
      </c>
      <c r="CU57">
        <f>ROUND(AT57*Source!I38*AH57*AL57,2)</f>
        <v>623.41</v>
      </c>
      <c r="CV57">
        <f>ROUND(Y57*Source!I38,7)</f>
        <v>1.2533331999999999</v>
      </c>
      <c r="CW57">
        <v>0</v>
      </c>
      <c r="CX57">
        <f>ROUND(Y57*Source!I38,7)</f>
        <v>1.2533331999999999</v>
      </c>
      <c r="CY57">
        <f>AD57</f>
        <v>497.4</v>
      </c>
      <c r="CZ57">
        <f>AH57</f>
        <v>497.4</v>
      </c>
      <c r="DA57">
        <f>AL57</f>
        <v>1</v>
      </c>
      <c r="DB57">
        <f t="shared" si="14"/>
        <v>1870.22</v>
      </c>
      <c r="DC57">
        <f t="shared" si="15"/>
        <v>0</v>
      </c>
      <c r="DD57" t="s">
        <v>3</v>
      </c>
      <c r="DE57" t="s">
        <v>3</v>
      </c>
      <c r="DF57">
        <f>ROUND(ROUND(AE57,2)*CX57,2)</f>
        <v>0</v>
      </c>
      <c r="DG57">
        <f t="shared" si="19"/>
        <v>0</v>
      </c>
      <c r="DH57">
        <f t="shared" si="17"/>
        <v>0</v>
      </c>
      <c r="DI57">
        <f t="shared" si="18"/>
        <v>623.41</v>
      </c>
      <c r="DJ57">
        <f>DI57</f>
        <v>623.41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ROW(Source!A38)</f>
        <v>38</v>
      </c>
      <c r="B58">
        <v>55955004</v>
      </c>
      <c r="C58">
        <v>55956169</v>
      </c>
      <c r="D58">
        <v>54887928</v>
      </c>
      <c r="E58">
        <v>117</v>
      </c>
      <c r="F58">
        <v>1</v>
      </c>
      <c r="G58">
        <v>1</v>
      </c>
      <c r="H58">
        <v>1</v>
      </c>
      <c r="I58" t="s">
        <v>374</v>
      </c>
      <c r="J58" t="s">
        <v>3</v>
      </c>
      <c r="K58" t="s">
        <v>375</v>
      </c>
      <c r="L58">
        <v>1191</v>
      </c>
      <c r="N58">
        <v>1013</v>
      </c>
      <c r="O58" t="s">
        <v>373</v>
      </c>
      <c r="P58" t="s">
        <v>373</v>
      </c>
      <c r="Q58">
        <v>1</v>
      </c>
      <c r="W58">
        <v>0</v>
      </c>
      <c r="X58">
        <v>-1417349443</v>
      </c>
      <c r="Y58">
        <f t="shared" si="13"/>
        <v>1.07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1.07</v>
      </c>
      <c r="AU58" t="s">
        <v>3</v>
      </c>
      <c r="AV58">
        <v>2</v>
      </c>
      <c r="AW58">
        <v>2</v>
      </c>
      <c r="AX58">
        <v>55957241</v>
      </c>
      <c r="AY58">
        <v>1</v>
      </c>
      <c r="AZ58">
        <v>0</v>
      </c>
      <c r="BA58">
        <v>77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ROUND(Y58*Source!I38,7)</f>
        <v>0.3566666</v>
      </c>
      <c r="CY58">
        <f>AD58</f>
        <v>0</v>
      </c>
      <c r="CZ58">
        <f>AH58</f>
        <v>0</v>
      </c>
      <c r="DA58">
        <f>AL58</f>
        <v>1</v>
      </c>
      <c r="DB58">
        <f t="shared" si="14"/>
        <v>0</v>
      </c>
      <c r="DC58">
        <f t="shared" si="15"/>
        <v>0</v>
      </c>
      <c r="DD58" t="s">
        <v>3</v>
      </c>
      <c r="DE58" t="s">
        <v>3</v>
      </c>
      <c r="DF58">
        <f>ROUND(ROUND(AE58,2)*CX58,2)</f>
        <v>0</v>
      </c>
      <c r="DG58">
        <f t="shared" si="19"/>
        <v>0</v>
      </c>
      <c r="DH58">
        <f t="shared" si="17"/>
        <v>0</v>
      </c>
      <c r="DI58">
        <f t="shared" si="18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ROW(Source!A38)</f>
        <v>38</v>
      </c>
      <c r="B59">
        <v>55955004</v>
      </c>
      <c r="C59">
        <v>55956169</v>
      </c>
      <c r="D59">
        <v>54894591</v>
      </c>
      <c r="E59">
        <v>1</v>
      </c>
      <c r="F59">
        <v>1</v>
      </c>
      <c r="G59">
        <v>1</v>
      </c>
      <c r="H59">
        <v>2</v>
      </c>
      <c r="I59" t="s">
        <v>420</v>
      </c>
      <c r="J59" t="s">
        <v>421</v>
      </c>
      <c r="K59" t="s">
        <v>422</v>
      </c>
      <c r="L59">
        <v>1368</v>
      </c>
      <c r="N59">
        <v>1011</v>
      </c>
      <c r="O59" t="s">
        <v>379</v>
      </c>
      <c r="P59" t="s">
        <v>379</v>
      </c>
      <c r="Q59">
        <v>1</v>
      </c>
      <c r="W59">
        <v>0</v>
      </c>
      <c r="X59">
        <v>-438045540</v>
      </c>
      <c r="Y59">
        <f t="shared" si="13"/>
        <v>0.85</v>
      </c>
      <c r="AA59">
        <v>0</v>
      </c>
      <c r="AB59">
        <v>506.23</v>
      </c>
      <c r="AC59">
        <v>539.69000000000005</v>
      </c>
      <c r="AD59">
        <v>0</v>
      </c>
      <c r="AE59">
        <v>0</v>
      </c>
      <c r="AF59">
        <v>346.73</v>
      </c>
      <c r="AG59">
        <v>539.69000000000005</v>
      </c>
      <c r="AH59">
        <v>0</v>
      </c>
      <c r="AI59">
        <v>1</v>
      </c>
      <c r="AJ59">
        <v>1.46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0.85</v>
      </c>
      <c r="AU59" t="s">
        <v>3</v>
      </c>
      <c r="AV59">
        <v>1</v>
      </c>
      <c r="AW59">
        <v>2</v>
      </c>
      <c r="AX59">
        <v>55957242</v>
      </c>
      <c r="AY59">
        <v>1</v>
      </c>
      <c r="AZ59">
        <v>0</v>
      </c>
      <c r="BA59">
        <v>78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294.72050000000002</v>
      </c>
      <c r="BL59">
        <v>458.73650000000004</v>
      </c>
      <c r="BM59">
        <v>0</v>
      </c>
      <c r="BN59">
        <v>0</v>
      </c>
      <c r="BO59">
        <v>0.85</v>
      </c>
      <c r="BP59">
        <v>1</v>
      </c>
      <c r="BQ59">
        <v>0</v>
      </c>
      <c r="BR59">
        <v>294.72050000000002</v>
      </c>
      <c r="BS59">
        <v>458.73650000000004</v>
      </c>
      <c r="BT59">
        <v>0</v>
      </c>
      <c r="BU59">
        <v>0</v>
      </c>
      <c r="BV59">
        <v>0.85</v>
      </c>
      <c r="BW59">
        <v>1</v>
      </c>
      <c r="CV59">
        <v>0</v>
      </c>
      <c r="CW59">
        <f>ROUND(Y59*Source!I38*DO59,7)</f>
        <v>0.28333330000000001</v>
      </c>
      <c r="CX59">
        <f>ROUND(Y59*Source!I38,7)</f>
        <v>0.28333330000000001</v>
      </c>
      <c r="CY59">
        <f>AB59</f>
        <v>506.23</v>
      </c>
      <c r="CZ59">
        <f>AF59</f>
        <v>346.73</v>
      </c>
      <c r="DA59">
        <f>AJ59</f>
        <v>1.46</v>
      </c>
      <c r="DB59">
        <f t="shared" si="14"/>
        <v>294.72000000000003</v>
      </c>
      <c r="DC59">
        <f t="shared" si="15"/>
        <v>458.74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143.43</v>
      </c>
      <c r="DH59">
        <f t="shared" si="17"/>
        <v>152.91</v>
      </c>
      <c r="DI59">
        <f t="shared" si="18"/>
        <v>0</v>
      </c>
      <c r="DJ59">
        <f>DG59+DH59</f>
        <v>296.34000000000003</v>
      </c>
      <c r="DK59">
        <v>0</v>
      </c>
      <c r="DL59" t="s">
        <v>387</v>
      </c>
      <c r="DM59">
        <v>4</v>
      </c>
      <c r="DN59" t="s">
        <v>373</v>
      </c>
      <c r="DO59">
        <v>1</v>
      </c>
    </row>
    <row r="60" spans="1:119" x14ac:dyDescent="0.2">
      <c r="A60">
        <f>ROW(Source!A38)</f>
        <v>38</v>
      </c>
      <c r="B60">
        <v>55955004</v>
      </c>
      <c r="C60">
        <v>55956169</v>
      </c>
      <c r="D60">
        <v>54895312</v>
      </c>
      <c r="E60">
        <v>1</v>
      </c>
      <c r="F60">
        <v>1</v>
      </c>
      <c r="G60">
        <v>1</v>
      </c>
      <c r="H60">
        <v>2</v>
      </c>
      <c r="I60" t="s">
        <v>394</v>
      </c>
      <c r="J60" t="s">
        <v>395</v>
      </c>
      <c r="K60" t="s">
        <v>396</v>
      </c>
      <c r="L60">
        <v>1368</v>
      </c>
      <c r="N60">
        <v>1011</v>
      </c>
      <c r="O60" t="s">
        <v>379</v>
      </c>
      <c r="P60" t="s">
        <v>379</v>
      </c>
      <c r="Q60">
        <v>1</v>
      </c>
      <c r="W60">
        <v>0</v>
      </c>
      <c r="X60">
        <v>-849950259</v>
      </c>
      <c r="Y60">
        <f t="shared" si="13"/>
        <v>0.22</v>
      </c>
      <c r="AA60">
        <v>0</v>
      </c>
      <c r="AB60">
        <v>641.70000000000005</v>
      </c>
      <c r="AC60">
        <v>539.69000000000005</v>
      </c>
      <c r="AD60">
        <v>0</v>
      </c>
      <c r="AE60">
        <v>0</v>
      </c>
      <c r="AF60">
        <v>641.70000000000005</v>
      </c>
      <c r="AG60">
        <v>539.69000000000005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0.22</v>
      </c>
      <c r="AU60" t="s">
        <v>3</v>
      </c>
      <c r="AV60">
        <v>1</v>
      </c>
      <c r="AW60">
        <v>2</v>
      </c>
      <c r="AX60">
        <v>55957243</v>
      </c>
      <c r="AY60">
        <v>1</v>
      </c>
      <c r="AZ60">
        <v>0</v>
      </c>
      <c r="BA60">
        <v>79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141.17400000000001</v>
      </c>
      <c r="BL60">
        <v>118.73180000000001</v>
      </c>
      <c r="BM60">
        <v>0</v>
      </c>
      <c r="BN60">
        <v>0</v>
      </c>
      <c r="BO60">
        <v>0.22</v>
      </c>
      <c r="BP60">
        <v>1</v>
      </c>
      <c r="BQ60">
        <v>0</v>
      </c>
      <c r="BR60">
        <v>141.17400000000001</v>
      </c>
      <c r="BS60">
        <v>118.73180000000001</v>
      </c>
      <c r="BT60">
        <v>0</v>
      </c>
      <c r="BU60">
        <v>0</v>
      </c>
      <c r="BV60">
        <v>0.22</v>
      </c>
      <c r="BW60">
        <v>1</v>
      </c>
      <c r="CV60">
        <v>0</v>
      </c>
      <c r="CW60">
        <f>ROUND(Y60*Source!I38*DO60,7)</f>
        <v>7.3333300000000004E-2</v>
      </c>
      <c r="CX60">
        <f>ROUND(Y60*Source!I38,7)</f>
        <v>7.3333300000000004E-2</v>
      </c>
      <c r="CY60">
        <f>AB60</f>
        <v>641.70000000000005</v>
      </c>
      <c r="CZ60">
        <f>AF60</f>
        <v>641.70000000000005</v>
      </c>
      <c r="DA60">
        <f>AJ60</f>
        <v>1</v>
      </c>
      <c r="DB60">
        <f t="shared" si="14"/>
        <v>141.16999999999999</v>
      </c>
      <c r="DC60">
        <f t="shared" si="15"/>
        <v>118.73</v>
      </c>
      <c r="DD60" t="s">
        <v>3</v>
      </c>
      <c r="DE60" t="s">
        <v>3</v>
      </c>
      <c r="DF60">
        <f>ROUND(ROUND(AE60,2)*CX60,2)</f>
        <v>0</v>
      </c>
      <c r="DG60">
        <f t="shared" ref="DG60:DG91" si="25">ROUND(ROUND(AF60,2)*CX60,2)</f>
        <v>47.06</v>
      </c>
      <c r="DH60">
        <f t="shared" si="17"/>
        <v>39.58</v>
      </c>
      <c r="DI60">
        <f t="shared" si="18"/>
        <v>0</v>
      </c>
      <c r="DJ60">
        <f>DG60+DH60</f>
        <v>86.64</v>
      </c>
      <c r="DK60">
        <v>1</v>
      </c>
      <c r="DL60" t="s">
        <v>387</v>
      </c>
      <c r="DM60">
        <v>4</v>
      </c>
      <c r="DN60" t="s">
        <v>373</v>
      </c>
      <c r="DO60">
        <v>1</v>
      </c>
    </row>
    <row r="61" spans="1:119" x14ac:dyDescent="0.2">
      <c r="A61">
        <f>ROW(Source!A38)</f>
        <v>38</v>
      </c>
      <c r="B61">
        <v>55955004</v>
      </c>
      <c r="C61">
        <v>55956169</v>
      </c>
      <c r="D61">
        <v>54960033</v>
      </c>
      <c r="E61">
        <v>1</v>
      </c>
      <c r="F61">
        <v>1</v>
      </c>
      <c r="G61">
        <v>1</v>
      </c>
      <c r="H61">
        <v>3</v>
      </c>
      <c r="I61" t="s">
        <v>397</v>
      </c>
      <c r="J61" t="s">
        <v>398</v>
      </c>
      <c r="K61" t="s">
        <v>399</v>
      </c>
      <c r="L61">
        <v>1346</v>
      </c>
      <c r="N61">
        <v>1009</v>
      </c>
      <c r="O61" t="s">
        <v>400</v>
      </c>
      <c r="P61" t="s">
        <v>400</v>
      </c>
      <c r="Q61">
        <v>1</v>
      </c>
      <c r="W61">
        <v>0</v>
      </c>
      <c r="X61">
        <v>-897919439</v>
      </c>
      <c r="Y61">
        <f t="shared" si="13"/>
        <v>0.1</v>
      </c>
      <c r="AA61">
        <v>296.69</v>
      </c>
      <c r="AB61">
        <v>0</v>
      </c>
      <c r="AC61">
        <v>0</v>
      </c>
      <c r="AD61">
        <v>0</v>
      </c>
      <c r="AE61">
        <v>185.43</v>
      </c>
      <c r="AF61">
        <v>0</v>
      </c>
      <c r="AG61">
        <v>0</v>
      </c>
      <c r="AH61">
        <v>0</v>
      </c>
      <c r="AI61">
        <v>1.6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3</v>
      </c>
      <c r="AV61">
        <v>0</v>
      </c>
      <c r="AW61">
        <v>2</v>
      </c>
      <c r="AX61">
        <v>55957244</v>
      </c>
      <c r="AY61">
        <v>1</v>
      </c>
      <c r="AZ61">
        <v>0</v>
      </c>
      <c r="BA61">
        <v>80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18.543000000000003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18.543000000000003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ROUND(Y61*Source!I38,7)</f>
        <v>3.3333300000000003E-2</v>
      </c>
      <c r="CY61">
        <f t="shared" ref="CY61:CY66" si="26">AA61</f>
        <v>296.69</v>
      </c>
      <c r="CZ61">
        <f t="shared" ref="CZ61:CZ66" si="27">AE61</f>
        <v>185.43</v>
      </c>
      <c r="DA61">
        <f t="shared" ref="DA61:DA66" si="28">AI61</f>
        <v>1.6</v>
      </c>
      <c r="DB61">
        <f t="shared" si="14"/>
        <v>18.54</v>
      </c>
      <c r="DC61">
        <f t="shared" si="15"/>
        <v>0</v>
      </c>
      <c r="DD61" t="s">
        <v>3</v>
      </c>
      <c r="DE61" t="s">
        <v>3</v>
      </c>
      <c r="DF61">
        <f t="shared" ref="DF61:DF66" si="29">ROUND(ROUND(AE61*AI61,2)*CX61,2)</f>
        <v>9.89</v>
      </c>
      <c r="DG61">
        <f t="shared" si="25"/>
        <v>0</v>
      </c>
      <c r="DH61">
        <f t="shared" si="17"/>
        <v>0</v>
      </c>
      <c r="DI61">
        <f t="shared" si="18"/>
        <v>0</v>
      </c>
      <c r="DJ61">
        <f t="shared" ref="DJ61:DJ66" si="30">DF61</f>
        <v>9.89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ROW(Source!A38)</f>
        <v>38</v>
      </c>
      <c r="B62">
        <v>55955004</v>
      </c>
      <c r="C62">
        <v>55956169</v>
      </c>
      <c r="D62">
        <v>54960040</v>
      </c>
      <c r="E62">
        <v>1</v>
      </c>
      <c r="F62">
        <v>1</v>
      </c>
      <c r="G62">
        <v>1</v>
      </c>
      <c r="H62">
        <v>3</v>
      </c>
      <c r="I62" t="s">
        <v>401</v>
      </c>
      <c r="J62" t="s">
        <v>402</v>
      </c>
      <c r="K62" t="s">
        <v>403</v>
      </c>
      <c r="L62">
        <v>1346</v>
      </c>
      <c r="N62">
        <v>1009</v>
      </c>
      <c r="O62" t="s">
        <v>400</v>
      </c>
      <c r="P62" t="s">
        <v>400</v>
      </c>
      <c r="Q62">
        <v>1</v>
      </c>
      <c r="W62">
        <v>0</v>
      </c>
      <c r="X62">
        <v>-1547825166</v>
      </c>
      <c r="Y62">
        <f t="shared" si="13"/>
        <v>0.03</v>
      </c>
      <c r="AA62">
        <v>93.65</v>
      </c>
      <c r="AB62">
        <v>0</v>
      </c>
      <c r="AC62">
        <v>0</v>
      </c>
      <c r="AD62">
        <v>0</v>
      </c>
      <c r="AE62">
        <v>58.53</v>
      </c>
      <c r="AF62">
        <v>0</v>
      </c>
      <c r="AG62">
        <v>0</v>
      </c>
      <c r="AH62">
        <v>0</v>
      </c>
      <c r="AI62">
        <v>1.6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3</v>
      </c>
      <c r="AV62">
        <v>0</v>
      </c>
      <c r="AW62">
        <v>2</v>
      </c>
      <c r="AX62">
        <v>55957245</v>
      </c>
      <c r="AY62">
        <v>1</v>
      </c>
      <c r="AZ62">
        <v>0</v>
      </c>
      <c r="BA62">
        <v>81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1.7559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1.7559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ROUND(Y62*Source!I38,7)</f>
        <v>0.01</v>
      </c>
      <c r="CY62">
        <f t="shared" si="26"/>
        <v>93.65</v>
      </c>
      <c r="CZ62">
        <f t="shared" si="27"/>
        <v>58.53</v>
      </c>
      <c r="DA62">
        <f t="shared" si="28"/>
        <v>1.6</v>
      </c>
      <c r="DB62">
        <f t="shared" si="14"/>
        <v>1.76</v>
      </c>
      <c r="DC62">
        <f t="shared" si="15"/>
        <v>0</v>
      </c>
      <c r="DD62" t="s">
        <v>3</v>
      </c>
      <c r="DE62" t="s">
        <v>3</v>
      </c>
      <c r="DF62">
        <f t="shared" si="29"/>
        <v>0.94</v>
      </c>
      <c r="DG62">
        <f t="shared" si="25"/>
        <v>0</v>
      </c>
      <c r="DH62">
        <f t="shared" si="17"/>
        <v>0</v>
      </c>
      <c r="DI62">
        <f t="shared" si="18"/>
        <v>0</v>
      </c>
      <c r="DJ62">
        <f t="shared" si="30"/>
        <v>0.94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ROW(Source!A38)</f>
        <v>38</v>
      </c>
      <c r="B63">
        <v>55955004</v>
      </c>
      <c r="C63">
        <v>55956169</v>
      </c>
      <c r="D63">
        <v>54964728</v>
      </c>
      <c r="E63">
        <v>1</v>
      </c>
      <c r="F63">
        <v>1</v>
      </c>
      <c r="G63">
        <v>1</v>
      </c>
      <c r="H63">
        <v>3</v>
      </c>
      <c r="I63" t="s">
        <v>404</v>
      </c>
      <c r="J63" t="s">
        <v>405</v>
      </c>
      <c r="K63" t="s">
        <v>406</v>
      </c>
      <c r="L63">
        <v>1346</v>
      </c>
      <c r="N63">
        <v>1009</v>
      </c>
      <c r="O63" t="s">
        <v>400</v>
      </c>
      <c r="P63" t="s">
        <v>400</v>
      </c>
      <c r="Q63">
        <v>1</v>
      </c>
      <c r="W63">
        <v>0</v>
      </c>
      <c r="X63">
        <v>-373327139</v>
      </c>
      <c r="Y63">
        <f t="shared" si="13"/>
        <v>0.02</v>
      </c>
      <c r="AA63">
        <v>86.41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1.54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0.02</v>
      </c>
      <c r="AU63" t="s">
        <v>3</v>
      </c>
      <c r="AV63">
        <v>0</v>
      </c>
      <c r="AW63">
        <v>2</v>
      </c>
      <c r="AX63">
        <v>55957247</v>
      </c>
      <c r="AY63">
        <v>1</v>
      </c>
      <c r="AZ63">
        <v>0</v>
      </c>
      <c r="BA63">
        <v>83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1.1222000000000001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1.1222000000000001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ROUND(Y63*Source!I38,7)</f>
        <v>6.6667000000000002E-3</v>
      </c>
      <c r="CY63">
        <f t="shared" si="26"/>
        <v>86.41</v>
      </c>
      <c r="CZ63">
        <f t="shared" si="27"/>
        <v>56.11</v>
      </c>
      <c r="DA63">
        <f t="shared" si="28"/>
        <v>1.54</v>
      </c>
      <c r="DB63">
        <f t="shared" si="14"/>
        <v>1.1200000000000001</v>
      </c>
      <c r="DC63">
        <f t="shared" si="15"/>
        <v>0</v>
      </c>
      <c r="DD63" t="s">
        <v>3</v>
      </c>
      <c r="DE63" t="s">
        <v>3</v>
      </c>
      <c r="DF63">
        <f t="shared" si="29"/>
        <v>0.57999999999999996</v>
      </c>
      <c r="DG63">
        <f t="shared" si="25"/>
        <v>0</v>
      </c>
      <c r="DH63">
        <f t="shared" si="17"/>
        <v>0</v>
      </c>
      <c r="DI63">
        <f t="shared" si="18"/>
        <v>0</v>
      </c>
      <c r="DJ63">
        <f t="shared" si="30"/>
        <v>0.57999999999999996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ROW(Source!A38)</f>
        <v>38</v>
      </c>
      <c r="B64">
        <v>55955004</v>
      </c>
      <c r="C64">
        <v>55956169</v>
      </c>
      <c r="D64">
        <v>54970831</v>
      </c>
      <c r="E64">
        <v>1</v>
      </c>
      <c r="F64">
        <v>1</v>
      </c>
      <c r="G64">
        <v>1</v>
      </c>
      <c r="H64">
        <v>3</v>
      </c>
      <c r="I64" t="s">
        <v>81</v>
      </c>
      <c r="J64" t="s">
        <v>83</v>
      </c>
      <c r="K64" t="s">
        <v>82</v>
      </c>
      <c r="L64">
        <v>1348</v>
      </c>
      <c r="N64">
        <v>1009</v>
      </c>
      <c r="O64" t="s">
        <v>74</v>
      </c>
      <c r="P64" t="s">
        <v>74</v>
      </c>
      <c r="Q64">
        <v>1000</v>
      </c>
      <c r="W64">
        <v>0</v>
      </c>
      <c r="X64">
        <v>353692280</v>
      </c>
      <c r="Y64">
        <f t="shared" si="13"/>
        <v>1.848E-3</v>
      </c>
      <c r="AA64">
        <v>49806.81</v>
      </c>
      <c r="AB64">
        <v>0</v>
      </c>
      <c r="AC64">
        <v>0</v>
      </c>
      <c r="AD64">
        <v>0</v>
      </c>
      <c r="AE64">
        <v>67306.5</v>
      </c>
      <c r="AF64">
        <v>0</v>
      </c>
      <c r="AG64">
        <v>0</v>
      </c>
      <c r="AH64">
        <v>0</v>
      </c>
      <c r="AI64">
        <v>0.74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1.848E-3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ROUND(Y64*Source!I38,7)</f>
        <v>6.1600000000000001E-4</v>
      </c>
      <c r="CY64">
        <f t="shared" si="26"/>
        <v>49806.81</v>
      </c>
      <c r="CZ64">
        <f t="shared" si="27"/>
        <v>67306.5</v>
      </c>
      <c r="DA64">
        <f t="shared" si="28"/>
        <v>0.74</v>
      </c>
      <c r="DB64">
        <f t="shared" si="14"/>
        <v>124.38</v>
      </c>
      <c r="DC64">
        <f t="shared" si="15"/>
        <v>0</v>
      </c>
      <c r="DD64" t="s">
        <v>3</v>
      </c>
      <c r="DE64" t="s">
        <v>3</v>
      </c>
      <c r="DF64">
        <f t="shared" si="29"/>
        <v>30.68</v>
      </c>
      <c r="DG64">
        <f t="shared" si="25"/>
        <v>0</v>
      </c>
      <c r="DH64">
        <f t="shared" si="17"/>
        <v>0</v>
      </c>
      <c r="DI64">
        <f t="shared" si="18"/>
        <v>0</v>
      </c>
      <c r="DJ64">
        <f t="shared" si="30"/>
        <v>30.68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ROW(Source!A38)</f>
        <v>38</v>
      </c>
      <c r="B65">
        <v>55955004</v>
      </c>
      <c r="C65">
        <v>55956169</v>
      </c>
      <c r="D65">
        <v>54980806</v>
      </c>
      <c r="E65">
        <v>1</v>
      </c>
      <c r="F65">
        <v>1</v>
      </c>
      <c r="G65">
        <v>1</v>
      </c>
      <c r="H65">
        <v>3</v>
      </c>
      <c r="I65" t="s">
        <v>410</v>
      </c>
      <c r="J65" t="s">
        <v>411</v>
      </c>
      <c r="K65" t="s">
        <v>412</v>
      </c>
      <c r="L65">
        <v>1348</v>
      </c>
      <c r="N65">
        <v>1009</v>
      </c>
      <c r="O65" t="s">
        <v>74</v>
      </c>
      <c r="P65" t="s">
        <v>74</v>
      </c>
      <c r="Q65">
        <v>1000</v>
      </c>
      <c r="W65">
        <v>0</v>
      </c>
      <c r="X65">
        <v>-615866360</v>
      </c>
      <c r="Y65">
        <f t="shared" ref="Y65:Y96" si="31">AT65</f>
        <v>1E-4</v>
      </c>
      <c r="AA65">
        <v>103227.06</v>
      </c>
      <c r="AB65">
        <v>0</v>
      </c>
      <c r="AC65">
        <v>0</v>
      </c>
      <c r="AD65">
        <v>0</v>
      </c>
      <c r="AE65">
        <v>80020.98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1E-4</v>
      </c>
      <c r="AU65" t="s">
        <v>3</v>
      </c>
      <c r="AV65">
        <v>0</v>
      </c>
      <c r="AW65">
        <v>2</v>
      </c>
      <c r="AX65">
        <v>55957250</v>
      </c>
      <c r="AY65">
        <v>1</v>
      </c>
      <c r="AZ65">
        <v>0</v>
      </c>
      <c r="BA65">
        <v>86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8.0020980000000002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8.0020980000000002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ROUND(Y65*Source!I38,7)</f>
        <v>3.3300000000000003E-5</v>
      </c>
      <c r="CY65">
        <f t="shared" si="26"/>
        <v>103227.06</v>
      </c>
      <c r="CZ65">
        <f t="shared" si="27"/>
        <v>80020.98</v>
      </c>
      <c r="DA65">
        <f t="shared" si="28"/>
        <v>1.29</v>
      </c>
      <c r="DB65">
        <f t="shared" ref="DB65:DB96" si="32">ROUND(ROUND(AT65*CZ65,2),6)</f>
        <v>8</v>
      </c>
      <c r="DC65">
        <f t="shared" ref="DC65:DC96" si="33">ROUND(ROUND(AT65*AG65,2),6)</f>
        <v>0</v>
      </c>
      <c r="DD65" t="s">
        <v>3</v>
      </c>
      <c r="DE65" t="s">
        <v>3</v>
      </c>
      <c r="DF65">
        <f t="shared" si="29"/>
        <v>3.44</v>
      </c>
      <c r="DG65">
        <f t="shared" si="25"/>
        <v>0</v>
      </c>
      <c r="DH65">
        <f t="shared" ref="DH65:DH96" si="34">ROUND(ROUND(AG65,2)*CX65,2)</f>
        <v>0</v>
      </c>
      <c r="DI65">
        <f t="shared" ref="DI65:DI96" si="35">ROUND(ROUND(AH65,2)*CX65,2)</f>
        <v>0</v>
      </c>
      <c r="DJ65">
        <f t="shared" si="30"/>
        <v>3.44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ROW(Source!A38)</f>
        <v>38</v>
      </c>
      <c r="B66">
        <v>55955004</v>
      </c>
      <c r="C66">
        <v>55956169</v>
      </c>
      <c r="D66">
        <v>54981194</v>
      </c>
      <c r="E66">
        <v>1</v>
      </c>
      <c r="F66">
        <v>1</v>
      </c>
      <c r="G66">
        <v>1</v>
      </c>
      <c r="H66">
        <v>3</v>
      </c>
      <c r="I66" t="s">
        <v>429</v>
      </c>
      <c r="J66" t="s">
        <v>430</v>
      </c>
      <c r="K66" t="s">
        <v>431</v>
      </c>
      <c r="L66">
        <v>1346</v>
      </c>
      <c r="N66">
        <v>1009</v>
      </c>
      <c r="O66" t="s">
        <v>400</v>
      </c>
      <c r="P66" t="s">
        <v>400</v>
      </c>
      <c r="Q66">
        <v>1</v>
      </c>
      <c r="W66">
        <v>0</v>
      </c>
      <c r="X66">
        <v>-939965935</v>
      </c>
      <c r="Y66">
        <f t="shared" si="31"/>
        <v>0.03</v>
      </c>
      <c r="AA66">
        <v>86.66</v>
      </c>
      <c r="AB66">
        <v>0</v>
      </c>
      <c r="AC66">
        <v>0</v>
      </c>
      <c r="AD66">
        <v>0</v>
      </c>
      <c r="AE66">
        <v>60.6</v>
      </c>
      <c r="AF66">
        <v>0</v>
      </c>
      <c r="AG66">
        <v>0</v>
      </c>
      <c r="AH66">
        <v>0</v>
      </c>
      <c r="AI66">
        <v>1.43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0.03</v>
      </c>
      <c r="AU66" t="s">
        <v>3</v>
      </c>
      <c r="AV66">
        <v>0</v>
      </c>
      <c r="AW66">
        <v>2</v>
      </c>
      <c r="AX66">
        <v>55957251</v>
      </c>
      <c r="AY66">
        <v>1</v>
      </c>
      <c r="AZ66">
        <v>0</v>
      </c>
      <c r="BA66">
        <v>87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1.8180000000000001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1.8180000000000001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ROUND(Y66*Source!I38,7)</f>
        <v>0.01</v>
      </c>
      <c r="CY66">
        <f t="shared" si="26"/>
        <v>86.66</v>
      </c>
      <c r="CZ66">
        <f t="shared" si="27"/>
        <v>60.6</v>
      </c>
      <c r="DA66">
        <f t="shared" si="28"/>
        <v>1.43</v>
      </c>
      <c r="DB66">
        <f t="shared" si="32"/>
        <v>1.82</v>
      </c>
      <c r="DC66">
        <f t="shared" si="33"/>
        <v>0</v>
      </c>
      <c r="DD66" t="s">
        <v>3</v>
      </c>
      <c r="DE66" t="s">
        <v>3</v>
      </c>
      <c r="DF66">
        <f t="shared" si="29"/>
        <v>0.87</v>
      </c>
      <c r="DG66">
        <f t="shared" si="25"/>
        <v>0</v>
      </c>
      <c r="DH66">
        <f t="shared" si="34"/>
        <v>0</v>
      </c>
      <c r="DI66">
        <f t="shared" si="35"/>
        <v>0</v>
      </c>
      <c r="DJ66">
        <f t="shared" si="30"/>
        <v>0.87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ROW(Source!A40)</f>
        <v>40</v>
      </c>
      <c r="B67">
        <v>55955004</v>
      </c>
      <c r="C67">
        <v>55956195</v>
      </c>
      <c r="D67">
        <v>54887694</v>
      </c>
      <c r="E67">
        <v>117</v>
      </c>
      <c r="F67">
        <v>1</v>
      </c>
      <c r="G67">
        <v>1</v>
      </c>
      <c r="H67">
        <v>1</v>
      </c>
      <c r="I67" t="s">
        <v>436</v>
      </c>
      <c r="J67" t="s">
        <v>3</v>
      </c>
      <c r="K67" t="s">
        <v>437</v>
      </c>
      <c r="L67">
        <v>1191</v>
      </c>
      <c r="N67">
        <v>1013</v>
      </c>
      <c r="O67" t="s">
        <v>373</v>
      </c>
      <c r="P67" t="s">
        <v>373</v>
      </c>
      <c r="Q67">
        <v>1</v>
      </c>
      <c r="W67">
        <v>0</v>
      </c>
      <c r="X67">
        <v>370475345</v>
      </c>
      <c r="Y67">
        <f t="shared" si="31"/>
        <v>154</v>
      </c>
      <c r="AA67">
        <v>0</v>
      </c>
      <c r="AB67">
        <v>0</v>
      </c>
      <c r="AC67">
        <v>0</v>
      </c>
      <c r="AD67">
        <v>439</v>
      </c>
      <c r="AE67">
        <v>0</v>
      </c>
      <c r="AF67">
        <v>0</v>
      </c>
      <c r="AG67">
        <v>0</v>
      </c>
      <c r="AH67">
        <v>439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154</v>
      </c>
      <c r="AU67" t="s">
        <v>3</v>
      </c>
      <c r="AV67">
        <v>1</v>
      </c>
      <c r="AW67">
        <v>2</v>
      </c>
      <c r="AX67">
        <v>55957262</v>
      </c>
      <c r="AY67">
        <v>1</v>
      </c>
      <c r="AZ67">
        <v>0</v>
      </c>
      <c r="BA67">
        <v>90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67606</v>
      </c>
      <c r="BN67">
        <v>154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67606</v>
      </c>
      <c r="BU67">
        <v>154</v>
      </c>
      <c r="BV67">
        <v>0</v>
      </c>
      <c r="BW67">
        <v>1</v>
      </c>
      <c r="CU67">
        <f>ROUND(AT67*Source!I40*AH67*AL67,2)</f>
        <v>601.69000000000005</v>
      </c>
      <c r="CV67">
        <f>ROUND(Y67*Source!I40,7)</f>
        <v>1.3706</v>
      </c>
      <c r="CW67">
        <v>0</v>
      </c>
      <c r="CX67">
        <f>ROUND(Y67*Source!I40,7)</f>
        <v>1.3706</v>
      </c>
      <c r="CY67">
        <f>AD67</f>
        <v>439</v>
      </c>
      <c r="CZ67">
        <f>AH67</f>
        <v>439</v>
      </c>
      <c r="DA67">
        <f>AL67</f>
        <v>1</v>
      </c>
      <c r="DB67">
        <f t="shared" si="32"/>
        <v>67606</v>
      </c>
      <c r="DC67">
        <f t="shared" si="33"/>
        <v>0</v>
      </c>
      <c r="DD67" t="s">
        <v>3</v>
      </c>
      <c r="DE67" t="s">
        <v>3</v>
      </c>
      <c r="DF67">
        <f t="shared" ref="DF67:DF72" si="36">ROUND(ROUND(AE67,2)*CX67,2)</f>
        <v>0</v>
      </c>
      <c r="DG67">
        <f t="shared" si="25"/>
        <v>0</v>
      </c>
      <c r="DH67">
        <f t="shared" si="34"/>
        <v>0</v>
      </c>
      <c r="DI67">
        <f t="shared" si="35"/>
        <v>601.69000000000005</v>
      </c>
      <c r="DJ67">
        <f>DI67</f>
        <v>601.69000000000005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55955004</v>
      </c>
      <c r="C68">
        <v>55956198</v>
      </c>
      <c r="D68">
        <v>54887752</v>
      </c>
      <c r="E68">
        <v>117</v>
      </c>
      <c r="F68">
        <v>1</v>
      </c>
      <c r="G68">
        <v>1</v>
      </c>
      <c r="H68">
        <v>1</v>
      </c>
      <c r="I68" t="s">
        <v>438</v>
      </c>
      <c r="J68" t="s">
        <v>3</v>
      </c>
      <c r="K68" t="s">
        <v>439</v>
      </c>
      <c r="L68">
        <v>1191</v>
      </c>
      <c r="N68">
        <v>1013</v>
      </c>
      <c r="O68" t="s">
        <v>373</v>
      </c>
      <c r="P68" t="s">
        <v>373</v>
      </c>
      <c r="Q68">
        <v>1</v>
      </c>
      <c r="W68">
        <v>0</v>
      </c>
      <c r="X68">
        <v>44848675</v>
      </c>
      <c r="Y68">
        <f t="shared" si="31"/>
        <v>9.27</v>
      </c>
      <c r="AA68">
        <v>0</v>
      </c>
      <c r="AB68">
        <v>0</v>
      </c>
      <c r="AC68">
        <v>0</v>
      </c>
      <c r="AD68">
        <v>527.6</v>
      </c>
      <c r="AE68">
        <v>0</v>
      </c>
      <c r="AF68">
        <v>0</v>
      </c>
      <c r="AG68">
        <v>0</v>
      </c>
      <c r="AH68">
        <v>527.6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9.27</v>
      </c>
      <c r="AU68" t="s">
        <v>3</v>
      </c>
      <c r="AV68">
        <v>1</v>
      </c>
      <c r="AW68">
        <v>2</v>
      </c>
      <c r="AX68">
        <v>55957263</v>
      </c>
      <c r="AY68">
        <v>1</v>
      </c>
      <c r="AZ68">
        <v>0</v>
      </c>
      <c r="BA68">
        <v>91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4890.8519999999999</v>
      </c>
      <c r="BN68">
        <v>9.27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4890.8519999999999</v>
      </c>
      <c r="BU68">
        <v>9.27</v>
      </c>
      <c r="BV68">
        <v>0</v>
      </c>
      <c r="BW68">
        <v>1</v>
      </c>
      <c r="CU68">
        <f>ROUND(AT68*Source!I41*AH68*AL68,2)</f>
        <v>978.17</v>
      </c>
      <c r="CV68">
        <f>ROUND(Y68*Source!I41,7)</f>
        <v>1.8540000000000001</v>
      </c>
      <c r="CW68">
        <v>0</v>
      </c>
      <c r="CX68">
        <f>ROUND(Y68*Source!I41,7)</f>
        <v>1.8540000000000001</v>
      </c>
      <c r="CY68">
        <f>AD68</f>
        <v>527.6</v>
      </c>
      <c r="CZ68">
        <f>AH68</f>
        <v>527.6</v>
      </c>
      <c r="DA68">
        <f>AL68</f>
        <v>1</v>
      </c>
      <c r="DB68">
        <f t="shared" si="32"/>
        <v>4890.8500000000004</v>
      </c>
      <c r="DC68">
        <f t="shared" si="33"/>
        <v>0</v>
      </c>
      <c r="DD68" t="s">
        <v>3</v>
      </c>
      <c r="DE68" t="s">
        <v>3</v>
      </c>
      <c r="DF68">
        <f t="shared" si="36"/>
        <v>0</v>
      </c>
      <c r="DG68">
        <f t="shared" si="25"/>
        <v>0</v>
      </c>
      <c r="DH68">
        <f t="shared" si="34"/>
        <v>0</v>
      </c>
      <c r="DI68">
        <f t="shared" si="35"/>
        <v>978.17</v>
      </c>
      <c r="DJ68">
        <f>DI68</f>
        <v>978.17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ROW(Source!A41)</f>
        <v>41</v>
      </c>
      <c r="B69">
        <v>55955004</v>
      </c>
      <c r="C69">
        <v>55956198</v>
      </c>
      <c r="D69">
        <v>54887928</v>
      </c>
      <c r="E69">
        <v>117</v>
      </c>
      <c r="F69">
        <v>1</v>
      </c>
      <c r="G69">
        <v>1</v>
      </c>
      <c r="H69">
        <v>1</v>
      </c>
      <c r="I69" t="s">
        <v>374</v>
      </c>
      <c r="J69" t="s">
        <v>3</v>
      </c>
      <c r="K69" t="s">
        <v>375</v>
      </c>
      <c r="L69">
        <v>1191</v>
      </c>
      <c r="N69">
        <v>1013</v>
      </c>
      <c r="O69" t="s">
        <v>373</v>
      </c>
      <c r="P69" t="s">
        <v>373</v>
      </c>
      <c r="Q69">
        <v>1</v>
      </c>
      <c r="W69">
        <v>0</v>
      </c>
      <c r="X69">
        <v>-1417349443</v>
      </c>
      <c r="Y69">
        <f t="shared" si="31"/>
        <v>0.34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0.34</v>
      </c>
      <c r="AU69" t="s">
        <v>3</v>
      </c>
      <c r="AV69">
        <v>2</v>
      </c>
      <c r="AW69">
        <v>2</v>
      </c>
      <c r="AX69">
        <v>55957264</v>
      </c>
      <c r="AY69">
        <v>1</v>
      </c>
      <c r="AZ69">
        <v>0</v>
      </c>
      <c r="BA69">
        <v>92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ROUND(Y69*Source!I41,7)</f>
        <v>6.8000000000000005E-2</v>
      </c>
      <c r="CY69">
        <f>AD69</f>
        <v>0</v>
      </c>
      <c r="CZ69">
        <f>AH69</f>
        <v>0</v>
      </c>
      <c r="DA69">
        <f>AL69</f>
        <v>1</v>
      </c>
      <c r="DB69">
        <f t="shared" si="32"/>
        <v>0</v>
      </c>
      <c r="DC69">
        <f t="shared" si="33"/>
        <v>0</v>
      </c>
      <c r="DD69" t="s">
        <v>3</v>
      </c>
      <c r="DE69" t="s">
        <v>3</v>
      </c>
      <c r="DF69">
        <f t="shared" si="36"/>
        <v>0</v>
      </c>
      <c r="DG69">
        <f t="shared" si="25"/>
        <v>0</v>
      </c>
      <c r="DH69">
        <f t="shared" si="34"/>
        <v>0</v>
      </c>
      <c r="DI69">
        <f t="shared" si="35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ROW(Source!A41)</f>
        <v>41</v>
      </c>
      <c r="B70">
        <v>55955004</v>
      </c>
      <c r="C70">
        <v>55956198</v>
      </c>
      <c r="D70">
        <v>54894417</v>
      </c>
      <c r="E70">
        <v>1</v>
      </c>
      <c r="F70">
        <v>1</v>
      </c>
      <c r="G70">
        <v>1</v>
      </c>
      <c r="H70">
        <v>2</v>
      </c>
      <c r="I70" t="s">
        <v>376</v>
      </c>
      <c r="J70" t="s">
        <v>377</v>
      </c>
      <c r="K70" t="s">
        <v>378</v>
      </c>
      <c r="L70">
        <v>1368</v>
      </c>
      <c r="N70">
        <v>1011</v>
      </c>
      <c r="O70" t="s">
        <v>379</v>
      </c>
      <c r="P70" t="s">
        <v>379</v>
      </c>
      <c r="Q70">
        <v>1</v>
      </c>
      <c r="W70">
        <v>0</v>
      </c>
      <c r="X70">
        <v>639918019</v>
      </c>
      <c r="Y70">
        <f t="shared" si="31"/>
        <v>0.17</v>
      </c>
      <c r="AA70">
        <v>0</v>
      </c>
      <c r="AB70">
        <v>1626.29</v>
      </c>
      <c r="AC70">
        <v>724.95</v>
      </c>
      <c r="AD70">
        <v>0</v>
      </c>
      <c r="AE70">
        <v>0</v>
      </c>
      <c r="AF70">
        <v>1626.29</v>
      </c>
      <c r="AG70">
        <v>724.95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0.17</v>
      </c>
      <c r="AU70" t="s">
        <v>3</v>
      </c>
      <c r="AV70">
        <v>1</v>
      </c>
      <c r="AW70">
        <v>2</v>
      </c>
      <c r="AX70">
        <v>55957265</v>
      </c>
      <c r="AY70">
        <v>1</v>
      </c>
      <c r="AZ70">
        <v>0</v>
      </c>
      <c r="BA70">
        <v>93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276.46930000000003</v>
      </c>
      <c r="BL70">
        <v>123.24150000000002</v>
      </c>
      <c r="BM70">
        <v>0</v>
      </c>
      <c r="BN70">
        <v>0</v>
      </c>
      <c r="BO70">
        <v>0.17</v>
      </c>
      <c r="BP70">
        <v>1</v>
      </c>
      <c r="BQ70">
        <v>0</v>
      </c>
      <c r="BR70">
        <v>276.46930000000003</v>
      </c>
      <c r="BS70">
        <v>123.24150000000002</v>
      </c>
      <c r="BT70">
        <v>0</v>
      </c>
      <c r="BU70">
        <v>0</v>
      </c>
      <c r="BV70">
        <v>0.17</v>
      </c>
      <c r="BW70">
        <v>1</v>
      </c>
      <c r="CV70">
        <v>0</v>
      </c>
      <c r="CW70">
        <f>ROUND(Y70*Source!I41*DO70,7)</f>
        <v>3.4000000000000002E-2</v>
      </c>
      <c r="CX70">
        <f>ROUND(Y70*Source!I41,7)</f>
        <v>3.4000000000000002E-2</v>
      </c>
      <c r="CY70">
        <f>AB70</f>
        <v>1626.29</v>
      </c>
      <c r="CZ70">
        <f>AF70</f>
        <v>1626.29</v>
      </c>
      <c r="DA70">
        <f>AJ70</f>
        <v>1</v>
      </c>
      <c r="DB70">
        <f t="shared" si="32"/>
        <v>276.47000000000003</v>
      </c>
      <c r="DC70">
        <f t="shared" si="33"/>
        <v>123.24</v>
      </c>
      <c r="DD70" t="s">
        <v>3</v>
      </c>
      <c r="DE70" t="s">
        <v>3</v>
      </c>
      <c r="DF70">
        <f t="shared" si="36"/>
        <v>0</v>
      </c>
      <c r="DG70">
        <f t="shared" si="25"/>
        <v>55.29</v>
      </c>
      <c r="DH70">
        <f t="shared" si="34"/>
        <v>24.65</v>
      </c>
      <c r="DI70">
        <f t="shared" si="35"/>
        <v>0</v>
      </c>
      <c r="DJ70">
        <f>DG70+DH70</f>
        <v>79.94</v>
      </c>
      <c r="DK70">
        <v>1</v>
      </c>
      <c r="DL70" t="s">
        <v>380</v>
      </c>
      <c r="DM70">
        <v>6</v>
      </c>
      <c r="DN70" t="s">
        <v>373</v>
      </c>
      <c r="DO70">
        <v>1</v>
      </c>
    </row>
    <row r="71" spans="1:119" x14ac:dyDescent="0.2">
      <c r="A71">
        <f>ROW(Source!A41)</f>
        <v>41</v>
      </c>
      <c r="B71">
        <v>55955004</v>
      </c>
      <c r="C71">
        <v>55956198</v>
      </c>
      <c r="D71">
        <v>54895312</v>
      </c>
      <c r="E71">
        <v>1</v>
      </c>
      <c r="F71">
        <v>1</v>
      </c>
      <c r="G71">
        <v>1</v>
      </c>
      <c r="H71">
        <v>2</v>
      </c>
      <c r="I71" t="s">
        <v>394</v>
      </c>
      <c r="J71" t="s">
        <v>395</v>
      </c>
      <c r="K71" t="s">
        <v>396</v>
      </c>
      <c r="L71">
        <v>1368</v>
      </c>
      <c r="N71">
        <v>1011</v>
      </c>
      <c r="O71" t="s">
        <v>379</v>
      </c>
      <c r="P71" t="s">
        <v>379</v>
      </c>
      <c r="Q71">
        <v>1</v>
      </c>
      <c r="W71">
        <v>0</v>
      </c>
      <c r="X71">
        <v>-849950259</v>
      </c>
      <c r="Y71">
        <f t="shared" si="31"/>
        <v>0.17</v>
      </c>
      <c r="AA71">
        <v>0</v>
      </c>
      <c r="AB71">
        <v>641.70000000000005</v>
      </c>
      <c r="AC71">
        <v>539.69000000000005</v>
      </c>
      <c r="AD71">
        <v>0</v>
      </c>
      <c r="AE71">
        <v>0</v>
      </c>
      <c r="AF71">
        <v>641.70000000000005</v>
      </c>
      <c r="AG71">
        <v>539.69000000000005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0.17</v>
      </c>
      <c r="AU71" t="s">
        <v>3</v>
      </c>
      <c r="AV71">
        <v>1</v>
      </c>
      <c r="AW71">
        <v>2</v>
      </c>
      <c r="AX71">
        <v>55957266</v>
      </c>
      <c r="AY71">
        <v>1</v>
      </c>
      <c r="AZ71">
        <v>0</v>
      </c>
      <c r="BA71">
        <v>94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109.08900000000001</v>
      </c>
      <c r="BL71">
        <v>91.74730000000001</v>
      </c>
      <c r="BM71">
        <v>0</v>
      </c>
      <c r="BN71">
        <v>0</v>
      </c>
      <c r="BO71">
        <v>0.17</v>
      </c>
      <c r="BP71">
        <v>1</v>
      </c>
      <c r="BQ71">
        <v>0</v>
      </c>
      <c r="BR71">
        <v>109.08900000000001</v>
      </c>
      <c r="BS71">
        <v>91.74730000000001</v>
      </c>
      <c r="BT71">
        <v>0</v>
      </c>
      <c r="BU71">
        <v>0</v>
      </c>
      <c r="BV71">
        <v>0.17</v>
      </c>
      <c r="BW71">
        <v>1</v>
      </c>
      <c r="CV71">
        <v>0</v>
      </c>
      <c r="CW71">
        <f>ROUND(Y71*Source!I41*DO71,7)</f>
        <v>3.4000000000000002E-2</v>
      </c>
      <c r="CX71">
        <f>ROUND(Y71*Source!I41,7)</f>
        <v>3.4000000000000002E-2</v>
      </c>
      <c r="CY71">
        <f>AB71</f>
        <v>641.70000000000005</v>
      </c>
      <c r="CZ71">
        <f>AF71</f>
        <v>641.70000000000005</v>
      </c>
      <c r="DA71">
        <f>AJ71</f>
        <v>1</v>
      </c>
      <c r="DB71">
        <f t="shared" si="32"/>
        <v>109.09</v>
      </c>
      <c r="DC71">
        <f t="shared" si="33"/>
        <v>91.75</v>
      </c>
      <c r="DD71" t="s">
        <v>3</v>
      </c>
      <c r="DE71" t="s">
        <v>3</v>
      </c>
      <c r="DF71">
        <f t="shared" si="36"/>
        <v>0</v>
      </c>
      <c r="DG71">
        <f t="shared" si="25"/>
        <v>21.82</v>
      </c>
      <c r="DH71">
        <f t="shared" si="34"/>
        <v>18.350000000000001</v>
      </c>
      <c r="DI71">
        <f t="shared" si="35"/>
        <v>0</v>
      </c>
      <c r="DJ71">
        <f>DG71+DH71</f>
        <v>40.17</v>
      </c>
      <c r="DK71">
        <v>1</v>
      </c>
      <c r="DL71" t="s">
        <v>387</v>
      </c>
      <c r="DM71">
        <v>4</v>
      </c>
      <c r="DN71" t="s">
        <v>373</v>
      </c>
      <c r="DO71">
        <v>1</v>
      </c>
    </row>
    <row r="72" spans="1:119" x14ac:dyDescent="0.2">
      <c r="A72">
        <f>ROW(Source!A41)</f>
        <v>41</v>
      </c>
      <c r="B72">
        <v>55955004</v>
      </c>
      <c r="C72">
        <v>55956198</v>
      </c>
      <c r="D72">
        <v>54895508</v>
      </c>
      <c r="E72">
        <v>1</v>
      </c>
      <c r="F72">
        <v>1</v>
      </c>
      <c r="G72">
        <v>1</v>
      </c>
      <c r="H72">
        <v>2</v>
      </c>
      <c r="I72" t="s">
        <v>440</v>
      </c>
      <c r="J72" t="s">
        <v>441</v>
      </c>
      <c r="K72" t="s">
        <v>442</v>
      </c>
      <c r="L72">
        <v>1368</v>
      </c>
      <c r="N72">
        <v>1011</v>
      </c>
      <c r="O72" t="s">
        <v>379</v>
      </c>
      <c r="P72" t="s">
        <v>379</v>
      </c>
      <c r="Q72">
        <v>1</v>
      </c>
      <c r="W72">
        <v>0</v>
      </c>
      <c r="X72">
        <v>303316554</v>
      </c>
      <c r="Y72">
        <f t="shared" si="31"/>
        <v>1.51</v>
      </c>
      <c r="AA72">
        <v>0</v>
      </c>
      <c r="AB72">
        <v>34.61</v>
      </c>
      <c r="AC72">
        <v>0</v>
      </c>
      <c r="AD72">
        <v>0</v>
      </c>
      <c r="AE72">
        <v>0</v>
      </c>
      <c r="AF72">
        <v>34.61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1.51</v>
      </c>
      <c r="AU72" t="s">
        <v>3</v>
      </c>
      <c r="AV72">
        <v>1</v>
      </c>
      <c r="AW72">
        <v>2</v>
      </c>
      <c r="AX72">
        <v>55957267</v>
      </c>
      <c r="AY72">
        <v>1</v>
      </c>
      <c r="AZ72">
        <v>0</v>
      </c>
      <c r="BA72">
        <v>95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52.261099999999999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52.261099999999999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ROUND(Y72*Source!I41*DO72,7)</f>
        <v>0</v>
      </c>
      <c r="CX72">
        <f>ROUND(Y72*Source!I41,7)</f>
        <v>0.30199999999999999</v>
      </c>
      <c r="CY72">
        <f>AB72</f>
        <v>34.61</v>
      </c>
      <c r="CZ72">
        <f>AF72</f>
        <v>34.61</v>
      </c>
      <c r="DA72">
        <f>AJ72</f>
        <v>1</v>
      </c>
      <c r="DB72">
        <f t="shared" si="32"/>
        <v>52.26</v>
      </c>
      <c r="DC72">
        <f t="shared" si="33"/>
        <v>0</v>
      </c>
      <c r="DD72" t="s">
        <v>3</v>
      </c>
      <c r="DE72" t="s">
        <v>3</v>
      </c>
      <c r="DF72">
        <f t="shared" si="36"/>
        <v>0</v>
      </c>
      <c r="DG72">
        <f t="shared" si="25"/>
        <v>10.45</v>
      </c>
      <c r="DH72">
        <f t="shared" si="34"/>
        <v>0</v>
      </c>
      <c r="DI72">
        <f t="shared" si="35"/>
        <v>0</v>
      </c>
      <c r="DJ72">
        <f>DG72+DH72</f>
        <v>10.45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ROW(Source!A41)</f>
        <v>41</v>
      </c>
      <c r="B73">
        <v>55955004</v>
      </c>
      <c r="C73">
        <v>55956198</v>
      </c>
      <c r="D73">
        <v>54962821</v>
      </c>
      <c r="E73">
        <v>1</v>
      </c>
      <c r="F73">
        <v>1</v>
      </c>
      <c r="G73">
        <v>1</v>
      </c>
      <c r="H73">
        <v>3</v>
      </c>
      <c r="I73" t="s">
        <v>443</v>
      </c>
      <c r="J73" t="s">
        <v>444</v>
      </c>
      <c r="K73" t="s">
        <v>445</v>
      </c>
      <c r="L73">
        <v>1346</v>
      </c>
      <c r="N73">
        <v>1009</v>
      </c>
      <c r="O73" t="s">
        <v>400</v>
      </c>
      <c r="P73" t="s">
        <v>400</v>
      </c>
      <c r="Q73">
        <v>1</v>
      </c>
      <c r="W73">
        <v>0</v>
      </c>
      <c r="X73">
        <v>-163259778</v>
      </c>
      <c r="Y73">
        <f t="shared" si="31"/>
        <v>0.65</v>
      </c>
      <c r="AA73">
        <v>121.39</v>
      </c>
      <c r="AB73">
        <v>0</v>
      </c>
      <c r="AC73">
        <v>0</v>
      </c>
      <c r="AD73">
        <v>0</v>
      </c>
      <c r="AE73">
        <v>155.63</v>
      </c>
      <c r="AF73">
        <v>0</v>
      </c>
      <c r="AG73">
        <v>0</v>
      </c>
      <c r="AH73">
        <v>0</v>
      </c>
      <c r="AI73">
        <v>0.78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0.65</v>
      </c>
      <c r="AU73" t="s">
        <v>3</v>
      </c>
      <c r="AV73">
        <v>0</v>
      </c>
      <c r="AW73">
        <v>2</v>
      </c>
      <c r="AX73">
        <v>55957268</v>
      </c>
      <c r="AY73">
        <v>1</v>
      </c>
      <c r="AZ73">
        <v>0</v>
      </c>
      <c r="BA73">
        <v>96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101.15949999999999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101.15949999999999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ROUND(Y73*Source!I41,7)</f>
        <v>0.13</v>
      </c>
      <c r="CY73">
        <f>AA73</f>
        <v>121.39</v>
      </c>
      <c r="CZ73">
        <f>AE73</f>
        <v>155.63</v>
      </c>
      <c r="DA73">
        <f>AI73</f>
        <v>0.78</v>
      </c>
      <c r="DB73">
        <f t="shared" si="32"/>
        <v>101.16</v>
      </c>
      <c r="DC73">
        <f t="shared" si="33"/>
        <v>0</v>
      </c>
      <c r="DD73" t="s">
        <v>3</v>
      </c>
      <c r="DE73" t="s">
        <v>3</v>
      </c>
      <c r="DF73">
        <f>ROUND(ROUND(AE73*AI73,2)*CX73,2)</f>
        <v>15.78</v>
      </c>
      <c r="DG73">
        <f t="shared" si="25"/>
        <v>0</v>
      </c>
      <c r="DH73">
        <f t="shared" si="34"/>
        <v>0</v>
      </c>
      <c r="DI73">
        <f t="shared" si="35"/>
        <v>0</v>
      </c>
      <c r="DJ73">
        <f>DF73</f>
        <v>15.78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ROW(Source!A41)</f>
        <v>41</v>
      </c>
      <c r="B74">
        <v>55955004</v>
      </c>
      <c r="C74">
        <v>55956198</v>
      </c>
      <c r="D74">
        <v>54971154</v>
      </c>
      <c r="E74">
        <v>1</v>
      </c>
      <c r="F74">
        <v>1</v>
      </c>
      <c r="G74">
        <v>1</v>
      </c>
      <c r="H74">
        <v>3</v>
      </c>
      <c r="I74" t="s">
        <v>100</v>
      </c>
      <c r="J74" t="s">
        <v>102</v>
      </c>
      <c r="K74" t="s">
        <v>101</v>
      </c>
      <c r="L74">
        <v>1348</v>
      </c>
      <c r="N74">
        <v>1009</v>
      </c>
      <c r="O74" t="s">
        <v>74</v>
      </c>
      <c r="P74" t="s">
        <v>74</v>
      </c>
      <c r="Q74">
        <v>1000</v>
      </c>
      <c r="W74">
        <v>0</v>
      </c>
      <c r="X74">
        <v>1120015680</v>
      </c>
      <c r="Y74">
        <f t="shared" si="31"/>
        <v>0.11310000000000001</v>
      </c>
      <c r="AA74">
        <v>41746.199999999997</v>
      </c>
      <c r="AB74">
        <v>0</v>
      </c>
      <c r="AC74">
        <v>0</v>
      </c>
      <c r="AD74">
        <v>0</v>
      </c>
      <c r="AE74">
        <v>41746.199999999997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0.11310000000000001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ROUND(Y74*Source!I41,7)</f>
        <v>2.2620000000000001E-2</v>
      </c>
      <c r="CY74">
        <f>AA74</f>
        <v>41746.199999999997</v>
      </c>
      <c r="CZ74">
        <f>AE74</f>
        <v>41746.199999999997</v>
      </c>
      <c r="DA74">
        <f>AI74</f>
        <v>1</v>
      </c>
      <c r="DB74">
        <f t="shared" si="32"/>
        <v>4721.5</v>
      </c>
      <c r="DC74">
        <f t="shared" si="33"/>
        <v>0</v>
      </c>
      <c r="DD74" t="s">
        <v>3</v>
      </c>
      <c r="DE74" t="s">
        <v>3</v>
      </c>
      <c r="DF74">
        <f>ROUND(ROUND(AE74,2)*CX74,2)</f>
        <v>944.3</v>
      </c>
      <c r="DG74">
        <f t="shared" si="25"/>
        <v>0</v>
      </c>
      <c r="DH74">
        <f t="shared" si="34"/>
        <v>0</v>
      </c>
      <c r="DI74">
        <f t="shared" si="35"/>
        <v>0</v>
      </c>
      <c r="DJ74">
        <f>DF74</f>
        <v>944.3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ROW(Source!A41)</f>
        <v>41</v>
      </c>
      <c r="B75">
        <v>55955004</v>
      </c>
      <c r="C75">
        <v>55956198</v>
      </c>
      <c r="D75">
        <v>54980711</v>
      </c>
      <c r="E75">
        <v>1</v>
      </c>
      <c r="F75">
        <v>1</v>
      </c>
      <c r="G75">
        <v>1</v>
      </c>
      <c r="H75">
        <v>3</v>
      </c>
      <c r="I75" t="s">
        <v>446</v>
      </c>
      <c r="J75" t="s">
        <v>447</v>
      </c>
      <c r="K75" t="s">
        <v>448</v>
      </c>
      <c r="L75">
        <v>1346</v>
      </c>
      <c r="N75">
        <v>1009</v>
      </c>
      <c r="O75" t="s">
        <v>400</v>
      </c>
      <c r="P75" t="s">
        <v>400</v>
      </c>
      <c r="Q75">
        <v>1</v>
      </c>
      <c r="W75">
        <v>0</v>
      </c>
      <c r="X75">
        <v>72056734</v>
      </c>
      <c r="Y75">
        <f t="shared" si="31"/>
        <v>2</v>
      </c>
      <c r="AA75">
        <v>1139.45</v>
      </c>
      <c r="AB75">
        <v>0</v>
      </c>
      <c r="AC75">
        <v>0</v>
      </c>
      <c r="AD75">
        <v>0</v>
      </c>
      <c r="AE75">
        <v>911.56</v>
      </c>
      <c r="AF75">
        <v>0</v>
      </c>
      <c r="AG75">
        <v>0</v>
      </c>
      <c r="AH75">
        <v>0</v>
      </c>
      <c r="AI75">
        <v>1.25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</v>
      </c>
      <c r="AU75" t="s">
        <v>3</v>
      </c>
      <c r="AV75">
        <v>0</v>
      </c>
      <c r="AW75">
        <v>2</v>
      </c>
      <c r="AX75">
        <v>55957269</v>
      </c>
      <c r="AY75">
        <v>1</v>
      </c>
      <c r="AZ75">
        <v>0</v>
      </c>
      <c r="BA75">
        <v>97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1823.12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1823.12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ROUND(Y75*Source!I41,7)</f>
        <v>0.4</v>
      </c>
      <c r="CY75">
        <f>AA75</f>
        <v>1139.45</v>
      </c>
      <c r="CZ75">
        <f>AE75</f>
        <v>911.56</v>
      </c>
      <c r="DA75">
        <f>AI75</f>
        <v>1.25</v>
      </c>
      <c r="DB75">
        <f t="shared" si="32"/>
        <v>1823.12</v>
      </c>
      <c r="DC75">
        <f t="shared" si="33"/>
        <v>0</v>
      </c>
      <c r="DD75" t="s">
        <v>3</v>
      </c>
      <c r="DE75" t="s">
        <v>3</v>
      </c>
      <c r="DF75">
        <f>ROUND(ROUND(AE75*AI75,2)*CX75,2)</f>
        <v>455.78</v>
      </c>
      <c r="DG75">
        <f t="shared" si="25"/>
        <v>0</v>
      </c>
      <c r="DH75">
        <f t="shared" si="34"/>
        <v>0</v>
      </c>
      <c r="DI75">
        <f t="shared" si="35"/>
        <v>0</v>
      </c>
      <c r="DJ75">
        <f>DF75</f>
        <v>455.78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ROW(Source!A41)</f>
        <v>41</v>
      </c>
      <c r="B76">
        <v>55955004</v>
      </c>
      <c r="C76">
        <v>55956198</v>
      </c>
      <c r="D76">
        <v>54893762</v>
      </c>
      <c r="E76">
        <v>117</v>
      </c>
      <c r="F76">
        <v>1</v>
      </c>
      <c r="G76">
        <v>1</v>
      </c>
      <c r="H76">
        <v>3</v>
      </c>
      <c r="I76" t="s">
        <v>54</v>
      </c>
      <c r="J76" t="s">
        <v>3</v>
      </c>
      <c r="K76" t="s">
        <v>55</v>
      </c>
      <c r="L76">
        <v>3277935</v>
      </c>
      <c r="N76">
        <v>1013</v>
      </c>
      <c r="O76" t="s">
        <v>56</v>
      </c>
      <c r="P76" t="s">
        <v>56</v>
      </c>
      <c r="Q76">
        <v>1</v>
      </c>
      <c r="W76">
        <v>0</v>
      </c>
      <c r="X76">
        <v>274903907</v>
      </c>
      <c r="Y76">
        <f t="shared" si="31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55957270</v>
      </c>
      <c r="AY76">
        <v>1</v>
      </c>
      <c r="AZ76">
        <v>0</v>
      </c>
      <c r="BA76">
        <v>98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ROUND(Y76*Source!I41,7)</f>
        <v>0.4</v>
      </c>
      <c r="CY76">
        <f>AA76</f>
        <v>0</v>
      </c>
      <c r="CZ76">
        <f>AE76</f>
        <v>0</v>
      </c>
      <c r="DA76">
        <f>AI76</f>
        <v>1</v>
      </c>
      <c r="DB76">
        <f t="shared" si="32"/>
        <v>0</v>
      </c>
      <c r="DC76">
        <f t="shared" si="33"/>
        <v>0</v>
      </c>
      <c r="DD76" t="s">
        <v>3</v>
      </c>
      <c r="DE76" t="s">
        <v>3</v>
      </c>
      <c r="DF76">
        <f>ROUND(ROUND(AE76,2)*CX76,2)</f>
        <v>0</v>
      </c>
      <c r="DG76">
        <f t="shared" si="25"/>
        <v>0</v>
      </c>
      <c r="DH76">
        <f t="shared" si="34"/>
        <v>0</v>
      </c>
      <c r="DI76">
        <f t="shared" si="35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ROW(Source!A44)</f>
        <v>44</v>
      </c>
      <c r="B77">
        <v>55955004</v>
      </c>
      <c r="C77">
        <v>55956218</v>
      </c>
      <c r="D77">
        <v>54887730</v>
      </c>
      <c r="E77">
        <v>117</v>
      </c>
      <c r="F77">
        <v>1</v>
      </c>
      <c r="G77">
        <v>1</v>
      </c>
      <c r="H77">
        <v>1</v>
      </c>
      <c r="I77" t="s">
        <v>449</v>
      </c>
      <c r="J77" t="s">
        <v>3</v>
      </c>
      <c r="K77" t="s">
        <v>450</v>
      </c>
      <c r="L77">
        <v>1191</v>
      </c>
      <c r="N77">
        <v>1013</v>
      </c>
      <c r="O77" t="s">
        <v>373</v>
      </c>
      <c r="P77" t="s">
        <v>373</v>
      </c>
      <c r="Q77">
        <v>1</v>
      </c>
      <c r="W77">
        <v>0</v>
      </c>
      <c r="X77">
        <v>1014935341</v>
      </c>
      <c r="Y77">
        <f t="shared" si="31"/>
        <v>1.8</v>
      </c>
      <c r="AA77">
        <v>0</v>
      </c>
      <c r="AB77">
        <v>0</v>
      </c>
      <c r="AC77">
        <v>0</v>
      </c>
      <c r="AD77">
        <v>475.25</v>
      </c>
      <c r="AE77">
        <v>0</v>
      </c>
      <c r="AF77">
        <v>0</v>
      </c>
      <c r="AG77">
        <v>0</v>
      </c>
      <c r="AH77">
        <v>475.25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1.8</v>
      </c>
      <c r="AU77" t="s">
        <v>3</v>
      </c>
      <c r="AV77">
        <v>1</v>
      </c>
      <c r="AW77">
        <v>2</v>
      </c>
      <c r="AX77">
        <v>55957274</v>
      </c>
      <c r="AY77">
        <v>1</v>
      </c>
      <c r="AZ77">
        <v>0</v>
      </c>
      <c r="BA77">
        <v>99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855.45</v>
      </c>
      <c r="BN77">
        <v>1.8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855.45</v>
      </c>
      <c r="BU77">
        <v>1.8</v>
      </c>
      <c r="BV77">
        <v>0</v>
      </c>
      <c r="BW77">
        <v>1</v>
      </c>
      <c r="CU77">
        <f>ROUND(AT77*Source!I44*AH77*AL77,2)</f>
        <v>316.52</v>
      </c>
      <c r="CV77">
        <f>ROUND(Y77*Source!I44,7)</f>
        <v>0.66600000000000004</v>
      </c>
      <c r="CW77">
        <v>0</v>
      </c>
      <c r="CX77">
        <f>ROUND(Y77*Source!I44,7)</f>
        <v>0.66600000000000004</v>
      </c>
      <c r="CY77">
        <f>AD77</f>
        <v>475.25</v>
      </c>
      <c r="CZ77">
        <f>AH77</f>
        <v>475.25</v>
      </c>
      <c r="DA77">
        <f>AL77</f>
        <v>1</v>
      </c>
      <c r="DB77">
        <f t="shared" si="32"/>
        <v>855.45</v>
      </c>
      <c r="DC77">
        <f t="shared" si="33"/>
        <v>0</v>
      </c>
      <c r="DD77" t="s">
        <v>3</v>
      </c>
      <c r="DE77" t="s">
        <v>3</v>
      </c>
      <c r="DF77">
        <f>ROUND(ROUND(AE77,2)*CX77,2)</f>
        <v>0</v>
      </c>
      <c r="DG77">
        <f t="shared" si="25"/>
        <v>0</v>
      </c>
      <c r="DH77">
        <f t="shared" si="34"/>
        <v>0</v>
      </c>
      <c r="DI77">
        <f t="shared" si="35"/>
        <v>316.52</v>
      </c>
      <c r="DJ77">
        <f>DI77</f>
        <v>316.52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ROW(Source!A44)</f>
        <v>44</v>
      </c>
      <c r="B78">
        <v>55955004</v>
      </c>
      <c r="C78">
        <v>55956218</v>
      </c>
      <c r="D78">
        <v>54887928</v>
      </c>
      <c r="E78">
        <v>117</v>
      </c>
      <c r="F78">
        <v>1</v>
      </c>
      <c r="G78">
        <v>1</v>
      </c>
      <c r="H78">
        <v>1</v>
      </c>
      <c r="I78" t="s">
        <v>374</v>
      </c>
      <c r="J78" t="s">
        <v>3</v>
      </c>
      <c r="K78" t="s">
        <v>375</v>
      </c>
      <c r="L78">
        <v>1191</v>
      </c>
      <c r="N78">
        <v>1013</v>
      </c>
      <c r="O78" t="s">
        <v>373</v>
      </c>
      <c r="P78" t="s">
        <v>373</v>
      </c>
      <c r="Q78">
        <v>1</v>
      </c>
      <c r="W78">
        <v>0</v>
      </c>
      <c r="X78">
        <v>-1417349443</v>
      </c>
      <c r="Y78">
        <f t="shared" si="31"/>
        <v>0.01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0.01</v>
      </c>
      <c r="AU78" t="s">
        <v>3</v>
      </c>
      <c r="AV78">
        <v>2</v>
      </c>
      <c r="AW78">
        <v>2</v>
      </c>
      <c r="AX78">
        <v>55957275</v>
      </c>
      <c r="AY78">
        <v>1</v>
      </c>
      <c r="AZ78">
        <v>0</v>
      </c>
      <c r="BA78">
        <v>100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ROUND(Y78*Source!I44,7)</f>
        <v>3.7000000000000002E-3</v>
      </c>
      <c r="CY78">
        <f>AD78</f>
        <v>0</v>
      </c>
      <c r="CZ78">
        <f>AH78</f>
        <v>0</v>
      </c>
      <c r="DA78">
        <f>AL78</f>
        <v>1</v>
      </c>
      <c r="DB78">
        <f t="shared" si="32"/>
        <v>0</v>
      </c>
      <c r="DC78">
        <f t="shared" si="33"/>
        <v>0</v>
      </c>
      <c r="DD78" t="s">
        <v>3</v>
      </c>
      <c r="DE78" t="s">
        <v>3</v>
      </c>
      <c r="DF78">
        <f>ROUND(ROUND(AE78,2)*CX78,2)</f>
        <v>0</v>
      </c>
      <c r="DG78">
        <f t="shared" si="25"/>
        <v>0</v>
      </c>
      <c r="DH78">
        <f t="shared" si="34"/>
        <v>0</v>
      </c>
      <c r="DI78">
        <f t="shared" si="35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ROW(Source!A44)</f>
        <v>44</v>
      </c>
      <c r="B79">
        <v>55955004</v>
      </c>
      <c r="C79">
        <v>55956218</v>
      </c>
      <c r="D79">
        <v>54895312</v>
      </c>
      <c r="E79">
        <v>1</v>
      </c>
      <c r="F79">
        <v>1</v>
      </c>
      <c r="G79">
        <v>1</v>
      </c>
      <c r="H79">
        <v>2</v>
      </c>
      <c r="I79" t="s">
        <v>394</v>
      </c>
      <c r="J79" t="s">
        <v>395</v>
      </c>
      <c r="K79" t="s">
        <v>396</v>
      </c>
      <c r="L79">
        <v>1368</v>
      </c>
      <c r="N79">
        <v>1011</v>
      </c>
      <c r="O79" t="s">
        <v>379</v>
      </c>
      <c r="P79" t="s">
        <v>379</v>
      </c>
      <c r="Q79">
        <v>1</v>
      </c>
      <c r="W79">
        <v>0</v>
      </c>
      <c r="X79">
        <v>-849950259</v>
      </c>
      <c r="Y79">
        <f t="shared" si="31"/>
        <v>0.01</v>
      </c>
      <c r="AA79">
        <v>0</v>
      </c>
      <c r="AB79">
        <v>641.70000000000005</v>
      </c>
      <c r="AC79">
        <v>539.69000000000005</v>
      </c>
      <c r="AD79">
        <v>0</v>
      </c>
      <c r="AE79">
        <v>0</v>
      </c>
      <c r="AF79">
        <v>641.70000000000005</v>
      </c>
      <c r="AG79">
        <v>539.69000000000005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0.01</v>
      </c>
      <c r="AU79" t="s">
        <v>3</v>
      </c>
      <c r="AV79">
        <v>1</v>
      </c>
      <c r="AW79">
        <v>2</v>
      </c>
      <c r="AX79">
        <v>55957276</v>
      </c>
      <c r="AY79">
        <v>1</v>
      </c>
      <c r="AZ79">
        <v>0</v>
      </c>
      <c r="BA79">
        <v>101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6.4170000000000007</v>
      </c>
      <c r="BL79">
        <v>5.3969000000000005</v>
      </c>
      <c r="BM79">
        <v>0</v>
      </c>
      <c r="BN79">
        <v>0</v>
      </c>
      <c r="BO79">
        <v>0.01</v>
      </c>
      <c r="BP79">
        <v>1</v>
      </c>
      <c r="BQ79">
        <v>0</v>
      </c>
      <c r="BR79">
        <v>6.4170000000000007</v>
      </c>
      <c r="BS79">
        <v>5.3969000000000005</v>
      </c>
      <c r="BT79">
        <v>0</v>
      </c>
      <c r="BU79">
        <v>0</v>
      </c>
      <c r="BV79">
        <v>0.01</v>
      </c>
      <c r="BW79">
        <v>1</v>
      </c>
      <c r="CV79">
        <v>0</v>
      </c>
      <c r="CW79">
        <f>ROUND(Y79*Source!I44*DO79,7)</f>
        <v>3.7000000000000002E-3</v>
      </c>
      <c r="CX79">
        <f>ROUND(Y79*Source!I44,7)</f>
        <v>3.7000000000000002E-3</v>
      </c>
      <c r="CY79">
        <f>AB79</f>
        <v>641.70000000000005</v>
      </c>
      <c r="CZ79">
        <f>AF79</f>
        <v>641.70000000000005</v>
      </c>
      <c r="DA79">
        <f>AJ79</f>
        <v>1</v>
      </c>
      <c r="DB79">
        <f t="shared" si="32"/>
        <v>6.42</v>
      </c>
      <c r="DC79">
        <f t="shared" si="33"/>
        <v>5.4</v>
      </c>
      <c r="DD79" t="s">
        <v>3</v>
      </c>
      <c r="DE79" t="s">
        <v>3</v>
      </c>
      <c r="DF79">
        <f>ROUND(ROUND(AE79,2)*CX79,2)</f>
        <v>0</v>
      </c>
      <c r="DG79">
        <f t="shared" si="25"/>
        <v>2.37</v>
      </c>
      <c r="DH79">
        <f t="shared" si="34"/>
        <v>2</v>
      </c>
      <c r="DI79">
        <f t="shared" si="35"/>
        <v>0</v>
      </c>
      <c r="DJ79">
        <f>DG79+DH79</f>
        <v>4.37</v>
      </c>
      <c r="DK79">
        <v>1</v>
      </c>
      <c r="DL79" t="s">
        <v>387</v>
      </c>
      <c r="DM79">
        <v>4</v>
      </c>
      <c r="DN79" t="s">
        <v>373</v>
      </c>
      <c r="DO79">
        <v>1</v>
      </c>
    </row>
    <row r="80" spans="1:119" x14ac:dyDescent="0.2">
      <c r="A80">
        <f>ROW(Source!A44)</f>
        <v>44</v>
      </c>
      <c r="B80">
        <v>55955004</v>
      </c>
      <c r="C80">
        <v>55956218</v>
      </c>
      <c r="D80">
        <v>54895466</v>
      </c>
      <c r="E80">
        <v>1</v>
      </c>
      <c r="F80">
        <v>1</v>
      </c>
      <c r="G80">
        <v>1</v>
      </c>
      <c r="H80">
        <v>2</v>
      </c>
      <c r="I80" t="s">
        <v>451</v>
      </c>
      <c r="J80" t="s">
        <v>452</v>
      </c>
      <c r="K80" t="s">
        <v>453</v>
      </c>
      <c r="L80">
        <v>1368</v>
      </c>
      <c r="N80">
        <v>1011</v>
      </c>
      <c r="O80" t="s">
        <v>379</v>
      </c>
      <c r="P80" t="s">
        <v>379</v>
      </c>
      <c r="Q80">
        <v>1</v>
      </c>
      <c r="W80">
        <v>0</v>
      </c>
      <c r="X80">
        <v>-403273266</v>
      </c>
      <c r="Y80">
        <f t="shared" si="31"/>
        <v>0.05</v>
      </c>
      <c r="AA80">
        <v>0</v>
      </c>
      <c r="AB80">
        <v>108.47</v>
      </c>
      <c r="AC80">
        <v>0</v>
      </c>
      <c r="AD80">
        <v>0</v>
      </c>
      <c r="AE80">
        <v>0</v>
      </c>
      <c r="AF80">
        <v>108.47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0.05</v>
      </c>
      <c r="AU80" t="s">
        <v>3</v>
      </c>
      <c r="AV80">
        <v>1</v>
      </c>
      <c r="AW80">
        <v>2</v>
      </c>
      <c r="AX80">
        <v>55957277</v>
      </c>
      <c r="AY80">
        <v>1</v>
      </c>
      <c r="AZ80">
        <v>0</v>
      </c>
      <c r="BA80">
        <v>102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5.4235000000000007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5.4235000000000007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ROUND(Y80*Source!I44*DO80,7)</f>
        <v>0</v>
      </c>
      <c r="CX80">
        <f>ROUND(Y80*Source!I44,7)</f>
        <v>1.8499999999999999E-2</v>
      </c>
      <c r="CY80">
        <f>AB80</f>
        <v>108.47</v>
      </c>
      <c r="CZ80">
        <f>AF80</f>
        <v>108.47</v>
      </c>
      <c r="DA80">
        <f>AJ80</f>
        <v>1</v>
      </c>
      <c r="DB80">
        <f t="shared" si="32"/>
        <v>5.42</v>
      </c>
      <c r="DC80">
        <f t="shared" si="33"/>
        <v>0</v>
      </c>
      <c r="DD80" t="s">
        <v>3</v>
      </c>
      <c r="DE80" t="s">
        <v>3</v>
      </c>
      <c r="DF80">
        <f>ROUND(ROUND(AE80,2)*CX80,2)</f>
        <v>0</v>
      </c>
      <c r="DG80">
        <f t="shared" si="25"/>
        <v>2.0099999999999998</v>
      </c>
      <c r="DH80">
        <f t="shared" si="34"/>
        <v>0</v>
      </c>
      <c r="DI80">
        <f t="shared" si="35"/>
        <v>0</v>
      </c>
      <c r="DJ80">
        <f>DG80+DH80</f>
        <v>2.0099999999999998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ROW(Source!A44)</f>
        <v>44</v>
      </c>
      <c r="B81">
        <v>55955004</v>
      </c>
      <c r="C81">
        <v>55956218</v>
      </c>
      <c r="D81">
        <v>54962821</v>
      </c>
      <c r="E81">
        <v>1</v>
      </c>
      <c r="F81">
        <v>1</v>
      </c>
      <c r="G81">
        <v>1</v>
      </c>
      <c r="H81">
        <v>3</v>
      </c>
      <c r="I81" t="s">
        <v>443</v>
      </c>
      <c r="J81" t="s">
        <v>444</v>
      </c>
      <c r="K81" t="s">
        <v>445</v>
      </c>
      <c r="L81">
        <v>1346</v>
      </c>
      <c r="N81">
        <v>1009</v>
      </c>
      <c r="O81" t="s">
        <v>400</v>
      </c>
      <c r="P81" t="s">
        <v>400</v>
      </c>
      <c r="Q81">
        <v>1</v>
      </c>
      <c r="W81">
        <v>0</v>
      </c>
      <c r="X81">
        <v>-163259778</v>
      </c>
      <c r="Y81">
        <f t="shared" si="31"/>
        <v>0.12</v>
      </c>
      <c r="AA81">
        <v>121.39</v>
      </c>
      <c r="AB81">
        <v>0</v>
      </c>
      <c r="AC81">
        <v>0</v>
      </c>
      <c r="AD81">
        <v>0</v>
      </c>
      <c r="AE81">
        <v>155.63</v>
      </c>
      <c r="AF81">
        <v>0</v>
      </c>
      <c r="AG81">
        <v>0</v>
      </c>
      <c r="AH81">
        <v>0</v>
      </c>
      <c r="AI81">
        <v>0.78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0.12</v>
      </c>
      <c r="AU81" t="s">
        <v>3</v>
      </c>
      <c r="AV81">
        <v>0</v>
      </c>
      <c r="AW81">
        <v>2</v>
      </c>
      <c r="AX81">
        <v>55957278</v>
      </c>
      <c r="AY81">
        <v>1</v>
      </c>
      <c r="AZ81">
        <v>0</v>
      </c>
      <c r="BA81">
        <v>103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18.675599999999999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18.675599999999999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ROUND(Y81*Source!I44,7)</f>
        <v>4.4400000000000002E-2</v>
      </c>
      <c r="CY81">
        <f>AA81</f>
        <v>121.39</v>
      </c>
      <c r="CZ81">
        <f>AE81</f>
        <v>155.63</v>
      </c>
      <c r="DA81">
        <f>AI81</f>
        <v>0.78</v>
      </c>
      <c r="DB81">
        <f t="shared" si="32"/>
        <v>18.68</v>
      </c>
      <c r="DC81">
        <f t="shared" si="33"/>
        <v>0</v>
      </c>
      <c r="DD81" t="s">
        <v>3</v>
      </c>
      <c r="DE81" t="s">
        <v>3</v>
      </c>
      <c r="DF81">
        <f>ROUND(ROUND(AE81*AI81,2)*CX81,2)</f>
        <v>5.39</v>
      </c>
      <c r="DG81">
        <f t="shared" si="25"/>
        <v>0</v>
      </c>
      <c r="DH81">
        <f t="shared" si="34"/>
        <v>0</v>
      </c>
      <c r="DI81">
        <f t="shared" si="35"/>
        <v>0</v>
      </c>
      <c r="DJ81">
        <f>DF81</f>
        <v>5.39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ROW(Source!A44)</f>
        <v>44</v>
      </c>
      <c r="B82">
        <v>55955004</v>
      </c>
      <c r="C82">
        <v>55956218</v>
      </c>
      <c r="D82">
        <v>54970967</v>
      </c>
      <c r="E82">
        <v>1</v>
      </c>
      <c r="F82">
        <v>1</v>
      </c>
      <c r="G82">
        <v>1</v>
      </c>
      <c r="H82">
        <v>3</v>
      </c>
      <c r="I82" t="s">
        <v>72</v>
      </c>
      <c r="J82" t="s">
        <v>75</v>
      </c>
      <c r="K82" t="s">
        <v>73</v>
      </c>
      <c r="L82">
        <v>1348</v>
      </c>
      <c r="N82">
        <v>1009</v>
      </c>
      <c r="O82" t="s">
        <v>74</v>
      </c>
      <c r="P82" t="s">
        <v>74</v>
      </c>
      <c r="Q82">
        <v>1000</v>
      </c>
      <c r="W82">
        <v>0</v>
      </c>
      <c r="X82">
        <v>-1570507019</v>
      </c>
      <c r="Y82">
        <f t="shared" si="31"/>
        <v>1.26E-2</v>
      </c>
      <c r="AA82">
        <v>50291.24</v>
      </c>
      <c r="AB82">
        <v>0</v>
      </c>
      <c r="AC82">
        <v>0</v>
      </c>
      <c r="AD82">
        <v>0</v>
      </c>
      <c r="AE82">
        <v>67961.14</v>
      </c>
      <c r="AF82">
        <v>0</v>
      </c>
      <c r="AG82">
        <v>0</v>
      </c>
      <c r="AH82">
        <v>0</v>
      </c>
      <c r="AI82">
        <v>0.74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1.26E-2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ROUND(Y82*Source!I44,7)</f>
        <v>4.6620000000000003E-3</v>
      </c>
      <c r="CY82">
        <f>AA82</f>
        <v>50291.24</v>
      </c>
      <c r="CZ82">
        <f>AE82</f>
        <v>67961.14</v>
      </c>
      <c r="DA82">
        <f>AI82</f>
        <v>0.74</v>
      </c>
      <c r="DB82">
        <f t="shared" si="32"/>
        <v>856.31</v>
      </c>
      <c r="DC82">
        <f t="shared" si="33"/>
        <v>0</v>
      </c>
      <c r="DD82" t="s">
        <v>3</v>
      </c>
      <c r="DE82" t="s">
        <v>3</v>
      </c>
      <c r="DF82">
        <f>ROUND(ROUND(AE82*AI82,2)*CX82,2)</f>
        <v>234.46</v>
      </c>
      <c r="DG82">
        <f t="shared" si="25"/>
        <v>0</v>
      </c>
      <c r="DH82">
        <f t="shared" si="34"/>
        <v>0</v>
      </c>
      <c r="DI82">
        <f t="shared" si="35"/>
        <v>0</v>
      </c>
      <c r="DJ82">
        <f>DF82</f>
        <v>234.46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ROW(Source!A46)</f>
        <v>46</v>
      </c>
      <c r="B83">
        <v>55955004</v>
      </c>
      <c r="C83">
        <v>55956232</v>
      </c>
      <c r="D83">
        <v>54887684</v>
      </c>
      <c r="E83">
        <v>117</v>
      </c>
      <c r="F83">
        <v>1</v>
      </c>
      <c r="G83">
        <v>1</v>
      </c>
      <c r="H83">
        <v>1</v>
      </c>
      <c r="I83" t="s">
        <v>454</v>
      </c>
      <c r="J83" t="s">
        <v>3</v>
      </c>
      <c r="K83" t="s">
        <v>455</v>
      </c>
      <c r="L83">
        <v>1191</v>
      </c>
      <c r="N83">
        <v>1013</v>
      </c>
      <c r="O83" t="s">
        <v>373</v>
      </c>
      <c r="P83" t="s">
        <v>373</v>
      </c>
      <c r="Q83">
        <v>1</v>
      </c>
      <c r="W83">
        <v>0</v>
      </c>
      <c r="X83">
        <v>-267883188</v>
      </c>
      <c r="Y83">
        <f t="shared" si="31"/>
        <v>88.5</v>
      </c>
      <c r="AA83">
        <v>0</v>
      </c>
      <c r="AB83">
        <v>0</v>
      </c>
      <c r="AC83">
        <v>0</v>
      </c>
      <c r="AD83">
        <v>420.87</v>
      </c>
      <c r="AE83">
        <v>0</v>
      </c>
      <c r="AF83">
        <v>0</v>
      </c>
      <c r="AG83">
        <v>0</v>
      </c>
      <c r="AH83">
        <v>420.87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88.5</v>
      </c>
      <c r="AU83" t="s">
        <v>3</v>
      </c>
      <c r="AV83">
        <v>1</v>
      </c>
      <c r="AW83">
        <v>2</v>
      </c>
      <c r="AX83">
        <v>55957283</v>
      </c>
      <c r="AY83">
        <v>1</v>
      </c>
      <c r="AZ83">
        <v>0</v>
      </c>
      <c r="BA83">
        <v>105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37246.995000000003</v>
      </c>
      <c r="BN83">
        <v>88.5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37246.995000000003</v>
      </c>
      <c r="BU83">
        <v>88.5</v>
      </c>
      <c r="BV83">
        <v>0</v>
      </c>
      <c r="BW83">
        <v>1</v>
      </c>
      <c r="CU83">
        <f>ROUND(AT83*Source!I46*AH83*AL83,2)</f>
        <v>331.5</v>
      </c>
      <c r="CV83">
        <f>ROUND(Y83*Source!I46,7)</f>
        <v>0.78764999999999996</v>
      </c>
      <c r="CW83">
        <v>0</v>
      </c>
      <c r="CX83">
        <f>ROUND(Y83*Source!I46,7)</f>
        <v>0.78764999999999996</v>
      </c>
      <c r="CY83">
        <f>AD83</f>
        <v>420.87</v>
      </c>
      <c r="CZ83">
        <f>AH83</f>
        <v>420.87</v>
      </c>
      <c r="DA83">
        <f>AL83</f>
        <v>1</v>
      </c>
      <c r="DB83">
        <f t="shared" si="32"/>
        <v>37247</v>
      </c>
      <c r="DC83">
        <f t="shared" si="33"/>
        <v>0</v>
      </c>
      <c r="DD83" t="s">
        <v>3</v>
      </c>
      <c r="DE83" t="s">
        <v>3</v>
      </c>
      <c r="DF83">
        <f t="shared" ref="DF83:DF88" si="37">ROUND(ROUND(AE83,2)*CX83,2)</f>
        <v>0</v>
      </c>
      <c r="DG83">
        <f t="shared" si="25"/>
        <v>0</v>
      </c>
      <c r="DH83">
        <f t="shared" si="34"/>
        <v>0</v>
      </c>
      <c r="DI83">
        <f t="shared" si="35"/>
        <v>331.5</v>
      </c>
      <c r="DJ83">
        <f>DI83</f>
        <v>331.5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ROW(Source!A47)</f>
        <v>47</v>
      </c>
      <c r="B84">
        <v>55955004</v>
      </c>
      <c r="C84">
        <v>55956235</v>
      </c>
      <c r="D84">
        <v>54887752</v>
      </c>
      <c r="E84">
        <v>117</v>
      </c>
      <c r="F84">
        <v>1</v>
      </c>
      <c r="G84">
        <v>1</v>
      </c>
      <c r="H84">
        <v>1</v>
      </c>
      <c r="I84" t="s">
        <v>438</v>
      </c>
      <c r="J84" t="s">
        <v>3</v>
      </c>
      <c r="K84" t="s">
        <v>439</v>
      </c>
      <c r="L84">
        <v>1191</v>
      </c>
      <c r="N84">
        <v>1013</v>
      </c>
      <c r="O84" t="s">
        <v>373</v>
      </c>
      <c r="P84" t="s">
        <v>373</v>
      </c>
      <c r="Q84">
        <v>1</v>
      </c>
      <c r="W84">
        <v>0</v>
      </c>
      <c r="X84">
        <v>44848675</v>
      </c>
      <c r="Y84">
        <f t="shared" si="31"/>
        <v>18.5</v>
      </c>
      <c r="AA84">
        <v>0</v>
      </c>
      <c r="AB84">
        <v>0</v>
      </c>
      <c r="AC84">
        <v>0</v>
      </c>
      <c r="AD84">
        <v>527.6</v>
      </c>
      <c r="AE84">
        <v>0</v>
      </c>
      <c r="AF84">
        <v>0</v>
      </c>
      <c r="AG84">
        <v>0</v>
      </c>
      <c r="AH84">
        <v>527.6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18.5</v>
      </c>
      <c r="AU84" t="s">
        <v>3</v>
      </c>
      <c r="AV84">
        <v>1</v>
      </c>
      <c r="AW84">
        <v>2</v>
      </c>
      <c r="AX84">
        <v>55956245</v>
      </c>
      <c r="AY84">
        <v>1</v>
      </c>
      <c r="AZ84">
        <v>0</v>
      </c>
      <c r="BA84">
        <v>106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9760.6</v>
      </c>
      <c r="BN84">
        <v>18.5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9760.6</v>
      </c>
      <c r="BU84">
        <v>18.5</v>
      </c>
      <c r="BV84">
        <v>0</v>
      </c>
      <c r="BW84">
        <v>1</v>
      </c>
      <c r="CU84">
        <f>ROUND(AT84*Source!I47*AH84*AL84,2)</f>
        <v>97.61</v>
      </c>
      <c r="CV84">
        <f>ROUND(Y84*Source!I47,7)</f>
        <v>0.185</v>
      </c>
      <c r="CW84">
        <v>0</v>
      </c>
      <c r="CX84">
        <f>ROUND(Y84*Source!I47,7)</f>
        <v>0.185</v>
      </c>
      <c r="CY84">
        <f>AD84</f>
        <v>527.6</v>
      </c>
      <c r="CZ84">
        <f>AH84</f>
        <v>527.6</v>
      </c>
      <c r="DA84">
        <f>AL84</f>
        <v>1</v>
      </c>
      <c r="DB84">
        <f t="shared" si="32"/>
        <v>9760.6</v>
      </c>
      <c r="DC84">
        <f t="shared" si="33"/>
        <v>0</v>
      </c>
      <c r="DD84" t="s">
        <v>3</v>
      </c>
      <c r="DE84" t="s">
        <v>3</v>
      </c>
      <c r="DF84">
        <f t="shared" si="37"/>
        <v>0</v>
      </c>
      <c r="DG84">
        <f t="shared" si="25"/>
        <v>0</v>
      </c>
      <c r="DH84">
        <f t="shared" si="34"/>
        <v>0</v>
      </c>
      <c r="DI84">
        <f t="shared" si="35"/>
        <v>97.61</v>
      </c>
      <c r="DJ84">
        <f>DI84</f>
        <v>97.61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ROW(Source!A47)</f>
        <v>47</v>
      </c>
      <c r="B85">
        <v>55955004</v>
      </c>
      <c r="C85">
        <v>55956235</v>
      </c>
      <c r="D85">
        <v>54887928</v>
      </c>
      <c r="E85">
        <v>117</v>
      </c>
      <c r="F85">
        <v>1</v>
      </c>
      <c r="G85">
        <v>1</v>
      </c>
      <c r="H85">
        <v>1</v>
      </c>
      <c r="I85" t="s">
        <v>374</v>
      </c>
      <c r="J85" t="s">
        <v>3</v>
      </c>
      <c r="K85" t="s">
        <v>375</v>
      </c>
      <c r="L85">
        <v>1191</v>
      </c>
      <c r="N85">
        <v>1013</v>
      </c>
      <c r="O85" t="s">
        <v>373</v>
      </c>
      <c r="P85" t="s">
        <v>373</v>
      </c>
      <c r="Q85">
        <v>1</v>
      </c>
      <c r="W85">
        <v>0</v>
      </c>
      <c r="X85">
        <v>-1417349443</v>
      </c>
      <c r="Y85">
        <f t="shared" si="31"/>
        <v>0.34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0.34</v>
      </c>
      <c r="AU85" t="s">
        <v>3</v>
      </c>
      <c r="AV85">
        <v>2</v>
      </c>
      <c r="AW85">
        <v>2</v>
      </c>
      <c r="AX85">
        <v>55956246</v>
      </c>
      <c r="AY85">
        <v>1</v>
      </c>
      <c r="AZ85">
        <v>0</v>
      </c>
      <c r="BA85">
        <v>107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ROUND(Y85*Source!I47,7)</f>
        <v>3.3999999999999998E-3</v>
      </c>
      <c r="CY85">
        <f>AD85</f>
        <v>0</v>
      </c>
      <c r="CZ85">
        <f>AH85</f>
        <v>0</v>
      </c>
      <c r="DA85">
        <f>AL85</f>
        <v>1</v>
      </c>
      <c r="DB85">
        <f t="shared" si="32"/>
        <v>0</v>
      </c>
      <c r="DC85">
        <f t="shared" si="33"/>
        <v>0</v>
      </c>
      <c r="DD85" t="s">
        <v>3</v>
      </c>
      <c r="DE85" t="s">
        <v>3</v>
      </c>
      <c r="DF85">
        <f t="shared" si="37"/>
        <v>0</v>
      </c>
      <c r="DG85">
        <f t="shared" si="25"/>
        <v>0</v>
      </c>
      <c r="DH85">
        <f t="shared" si="34"/>
        <v>0</v>
      </c>
      <c r="DI85">
        <f t="shared" si="35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ROW(Source!A47)</f>
        <v>47</v>
      </c>
      <c r="B86">
        <v>55955004</v>
      </c>
      <c r="C86">
        <v>55956235</v>
      </c>
      <c r="D86">
        <v>54894417</v>
      </c>
      <c r="E86">
        <v>1</v>
      </c>
      <c r="F86">
        <v>1</v>
      </c>
      <c r="G86">
        <v>1</v>
      </c>
      <c r="H86">
        <v>2</v>
      </c>
      <c r="I86" t="s">
        <v>376</v>
      </c>
      <c r="J86" t="s">
        <v>377</v>
      </c>
      <c r="K86" t="s">
        <v>378</v>
      </c>
      <c r="L86">
        <v>1368</v>
      </c>
      <c r="N86">
        <v>1011</v>
      </c>
      <c r="O86" t="s">
        <v>379</v>
      </c>
      <c r="P86" t="s">
        <v>379</v>
      </c>
      <c r="Q86">
        <v>1</v>
      </c>
      <c r="W86">
        <v>0</v>
      </c>
      <c r="X86">
        <v>639918019</v>
      </c>
      <c r="Y86">
        <f t="shared" si="31"/>
        <v>0.17</v>
      </c>
      <c r="AA86">
        <v>0</v>
      </c>
      <c r="AB86">
        <v>1626.29</v>
      </c>
      <c r="AC86">
        <v>724.95</v>
      </c>
      <c r="AD86">
        <v>0</v>
      </c>
      <c r="AE86">
        <v>0</v>
      </c>
      <c r="AF86">
        <v>1626.29</v>
      </c>
      <c r="AG86">
        <v>724.95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0.17</v>
      </c>
      <c r="AU86" t="s">
        <v>3</v>
      </c>
      <c r="AV86">
        <v>1</v>
      </c>
      <c r="AW86">
        <v>2</v>
      </c>
      <c r="AX86">
        <v>55956247</v>
      </c>
      <c r="AY86">
        <v>1</v>
      </c>
      <c r="AZ86">
        <v>0</v>
      </c>
      <c r="BA86">
        <v>108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276.46930000000003</v>
      </c>
      <c r="BL86">
        <v>123.24150000000002</v>
      </c>
      <c r="BM86">
        <v>0</v>
      </c>
      <c r="BN86">
        <v>0</v>
      </c>
      <c r="BO86">
        <v>0.17</v>
      </c>
      <c r="BP86">
        <v>1</v>
      </c>
      <c r="BQ86">
        <v>0</v>
      </c>
      <c r="BR86">
        <v>276.46930000000003</v>
      </c>
      <c r="BS86">
        <v>123.24150000000002</v>
      </c>
      <c r="BT86">
        <v>0</v>
      </c>
      <c r="BU86">
        <v>0</v>
      </c>
      <c r="BV86">
        <v>0.17</v>
      </c>
      <c r="BW86">
        <v>1</v>
      </c>
      <c r="CV86">
        <v>0</v>
      </c>
      <c r="CW86">
        <f>ROUND(Y86*Source!I47*DO86,7)</f>
        <v>1.6999999999999999E-3</v>
      </c>
      <c r="CX86">
        <f>ROUND(Y86*Source!I47,7)</f>
        <v>1.6999999999999999E-3</v>
      </c>
      <c r="CY86">
        <f>AB86</f>
        <v>1626.29</v>
      </c>
      <c r="CZ86">
        <f>AF86</f>
        <v>1626.29</v>
      </c>
      <c r="DA86">
        <f>AJ86</f>
        <v>1</v>
      </c>
      <c r="DB86">
        <f t="shared" si="32"/>
        <v>276.47000000000003</v>
      </c>
      <c r="DC86">
        <f t="shared" si="33"/>
        <v>123.24</v>
      </c>
      <c r="DD86" t="s">
        <v>3</v>
      </c>
      <c r="DE86" t="s">
        <v>3</v>
      </c>
      <c r="DF86">
        <f t="shared" si="37"/>
        <v>0</v>
      </c>
      <c r="DG86">
        <f t="shared" si="25"/>
        <v>2.76</v>
      </c>
      <c r="DH86">
        <f t="shared" si="34"/>
        <v>1.23</v>
      </c>
      <c r="DI86">
        <f t="shared" si="35"/>
        <v>0</v>
      </c>
      <c r="DJ86">
        <f>DG86+DH86</f>
        <v>3.9899999999999998</v>
      </c>
      <c r="DK86">
        <v>1</v>
      </c>
      <c r="DL86" t="s">
        <v>380</v>
      </c>
      <c r="DM86">
        <v>6</v>
      </c>
      <c r="DN86" t="s">
        <v>373</v>
      </c>
      <c r="DO86">
        <v>1</v>
      </c>
    </row>
    <row r="87" spans="1:119" x14ac:dyDescent="0.2">
      <c r="A87">
        <f>ROW(Source!A47)</f>
        <v>47</v>
      </c>
      <c r="B87">
        <v>55955004</v>
      </c>
      <c r="C87">
        <v>55956235</v>
      </c>
      <c r="D87">
        <v>54895312</v>
      </c>
      <c r="E87">
        <v>1</v>
      </c>
      <c r="F87">
        <v>1</v>
      </c>
      <c r="G87">
        <v>1</v>
      </c>
      <c r="H87">
        <v>2</v>
      </c>
      <c r="I87" t="s">
        <v>394</v>
      </c>
      <c r="J87" t="s">
        <v>395</v>
      </c>
      <c r="K87" t="s">
        <v>396</v>
      </c>
      <c r="L87">
        <v>1368</v>
      </c>
      <c r="N87">
        <v>1011</v>
      </c>
      <c r="O87" t="s">
        <v>379</v>
      </c>
      <c r="P87" t="s">
        <v>379</v>
      </c>
      <c r="Q87">
        <v>1</v>
      </c>
      <c r="W87">
        <v>0</v>
      </c>
      <c r="X87">
        <v>-849950259</v>
      </c>
      <c r="Y87">
        <f t="shared" si="31"/>
        <v>0.17</v>
      </c>
      <c r="AA87">
        <v>0</v>
      </c>
      <c r="AB87">
        <v>641.70000000000005</v>
      </c>
      <c r="AC87">
        <v>539.69000000000005</v>
      </c>
      <c r="AD87">
        <v>0</v>
      </c>
      <c r="AE87">
        <v>0</v>
      </c>
      <c r="AF87">
        <v>641.70000000000005</v>
      </c>
      <c r="AG87">
        <v>539.69000000000005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0.17</v>
      </c>
      <c r="AU87" t="s">
        <v>3</v>
      </c>
      <c r="AV87">
        <v>1</v>
      </c>
      <c r="AW87">
        <v>2</v>
      </c>
      <c r="AX87">
        <v>55956248</v>
      </c>
      <c r="AY87">
        <v>1</v>
      </c>
      <c r="AZ87">
        <v>0</v>
      </c>
      <c r="BA87">
        <v>109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109.08900000000001</v>
      </c>
      <c r="BL87">
        <v>91.74730000000001</v>
      </c>
      <c r="BM87">
        <v>0</v>
      </c>
      <c r="BN87">
        <v>0</v>
      </c>
      <c r="BO87">
        <v>0.17</v>
      </c>
      <c r="BP87">
        <v>1</v>
      </c>
      <c r="BQ87">
        <v>0</v>
      </c>
      <c r="BR87">
        <v>109.08900000000001</v>
      </c>
      <c r="BS87">
        <v>91.74730000000001</v>
      </c>
      <c r="BT87">
        <v>0</v>
      </c>
      <c r="BU87">
        <v>0</v>
      </c>
      <c r="BV87">
        <v>0.17</v>
      </c>
      <c r="BW87">
        <v>1</v>
      </c>
      <c r="CV87">
        <v>0</v>
      </c>
      <c r="CW87">
        <f>ROUND(Y87*Source!I47*DO87,7)</f>
        <v>1.6999999999999999E-3</v>
      </c>
      <c r="CX87">
        <f>ROUND(Y87*Source!I47,7)</f>
        <v>1.6999999999999999E-3</v>
      </c>
      <c r="CY87">
        <f>AB87</f>
        <v>641.70000000000005</v>
      </c>
      <c r="CZ87">
        <f>AF87</f>
        <v>641.70000000000005</v>
      </c>
      <c r="DA87">
        <f>AJ87</f>
        <v>1</v>
      </c>
      <c r="DB87">
        <f t="shared" si="32"/>
        <v>109.09</v>
      </c>
      <c r="DC87">
        <f t="shared" si="33"/>
        <v>91.75</v>
      </c>
      <c r="DD87" t="s">
        <v>3</v>
      </c>
      <c r="DE87" t="s">
        <v>3</v>
      </c>
      <c r="DF87">
        <f t="shared" si="37"/>
        <v>0</v>
      </c>
      <c r="DG87">
        <f t="shared" si="25"/>
        <v>1.0900000000000001</v>
      </c>
      <c r="DH87">
        <f t="shared" si="34"/>
        <v>0.92</v>
      </c>
      <c r="DI87">
        <f t="shared" si="35"/>
        <v>0</v>
      </c>
      <c r="DJ87">
        <f>DG87+DH87</f>
        <v>2.0100000000000002</v>
      </c>
      <c r="DK87">
        <v>1</v>
      </c>
      <c r="DL87" t="s">
        <v>387</v>
      </c>
      <c r="DM87">
        <v>4</v>
      </c>
      <c r="DN87" t="s">
        <v>373</v>
      </c>
      <c r="DO87">
        <v>1</v>
      </c>
    </row>
    <row r="88" spans="1:119" x14ac:dyDescent="0.2">
      <c r="A88">
        <f>ROW(Source!A47)</f>
        <v>47</v>
      </c>
      <c r="B88">
        <v>55955004</v>
      </c>
      <c r="C88">
        <v>55956235</v>
      </c>
      <c r="D88">
        <v>54895508</v>
      </c>
      <c r="E88">
        <v>1</v>
      </c>
      <c r="F88">
        <v>1</v>
      </c>
      <c r="G88">
        <v>1</v>
      </c>
      <c r="H88">
        <v>2</v>
      </c>
      <c r="I88" t="s">
        <v>440</v>
      </c>
      <c r="J88" t="s">
        <v>441</v>
      </c>
      <c r="K88" t="s">
        <v>442</v>
      </c>
      <c r="L88">
        <v>1368</v>
      </c>
      <c r="N88">
        <v>1011</v>
      </c>
      <c r="O88" t="s">
        <v>379</v>
      </c>
      <c r="P88" t="s">
        <v>379</v>
      </c>
      <c r="Q88">
        <v>1</v>
      </c>
      <c r="W88">
        <v>0</v>
      </c>
      <c r="X88">
        <v>303316554</v>
      </c>
      <c r="Y88">
        <f t="shared" si="31"/>
        <v>2.9</v>
      </c>
      <c r="AA88">
        <v>0</v>
      </c>
      <c r="AB88">
        <v>34.61</v>
      </c>
      <c r="AC88">
        <v>0</v>
      </c>
      <c r="AD88">
        <v>0</v>
      </c>
      <c r="AE88">
        <v>0</v>
      </c>
      <c r="AF88">
        <v>34.61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2.9</v>
      </c>
      <c r="AU88" t="s">
        <v>3</v>
      </c>
      <c r="AV88">
        <v>1</v>
      </c>
      <c r="AW88">
        <v>2</v>
      </c>
      <c r="AX88">
        <v>55956249</v>
      </c>
      <c r="AY88">
        <v>1</v>
      </c>
      <c r="AZ88">
        <v>0</v>
      </c>
      <c r="BA88">
        <v>110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100.369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100.369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ROUND(Y88*Source!I47*DO88,7)</f>
        <v>0</v>
      </c>
      <c r="CX88">
        <f>ROUND(Y88*Source!I47,7)</f>
        <v>2.9000000000000001E-2</v>
      </c>
      <c r="CY88">
        <f>AB88</f>
        <v>34.61</v>
      </c>
      <c r="CZ88">
        <f>AF88</f>
        <v>34.61</v>
      </c>
      <c r="DA88">
        <f>AJ88</f>
        <v>1</v>
      </c>
      <c r="DB88">
        <f t="shared" si="32"/>
        <v>100.37</v>
      </c>
      <c r="DC88">
        <f t="shared" si="33"/>
        <v>0</v>
      </c>
      <c r="DD88" t="s">
        <v>3</v>
      </c>
      <c r="DE88" t="s">
        <v>3</v>
      </c>
      <c r="DF88">
        <f t="shared" si="37"/>
        <v>0</v>
      </c>
      <c r="DG88">
        <f t="shared" si="25"/>
        <v>1</v>
      </c>
      <c r="DH88">
        <f t="shared" si="34"/>
        <v>0</v>
      </c>
      <c r="DI88">
        <f t="shared" si="35"/>
        <v>0</v>
      </c>
      <c r="DJ88">
        <f>DG88+DH88</f>
        <v>1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ROW(Source!A47)</f>
        <v>47</v>
      </c>
      <c r="B89">
        <v>55955004</v>
      </c>
      <c r="C89">
        <v>55956235</v>
      </c>
      <c r="D89">
        <v>54962821</v>
      </c>
      <c r="E89">
        <v>1</v>
      </c>
      <c r="F89">
        <v>1</v>
      </c>
      <c r="G89">
        <v>1</v>
      </c>
      <c r="H89">
        <v>3</v>
      </c>
      <c r="I89" t="s">
        <v>443</v>
      </c>
      <c r="J89" t="s">
        <v>444</v>
      </c>
      <c r="K89" t="s">
        <v>445</v>
      </c>
      <c r="L89">
        <v>1346</v>
      </c>
      <c r="N89">
        <v>1009</v>
      </c>
      <c r="O89" t="s">
        <v>400</v>
      </c>
      <c r="P89" t="s">
        <v>400</v>
      </c>
      <c r="Q89">
        <v>1</v>
      </c>
      <c r="W89">
        <v>0</v>
      </c>
      <c r="X89">
        <v>-163259778</v>
      </c>
      <c r="Y89">
        <f t="shared" si="31"/>
        <v>0.9</v>
      </c>
      <c r="AA89">
        <v>121.39</v>
      </c>
      <c r="AB89">
        <v>0</v>
      </c>
      <c r="AC89">
        <v>0</v>
      </c>
      <c r="AD89">
        <v>0</v>
      </c>
      <c r="AE89">
        <v>155.63</v>
      </c>
      <c r="AF89">
        <v>0</v>
      </c>
      <c r="AG89">
        <v>0</v>
      </c>
      <c r="AH89">
        <v>0</v>
      </c>
      <c r="AI89">
        <v>0.78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0.9</v>
      </c>
      <c r="AU89" t="s">
        <v>3</v>
      </c>
      <c r="AV89">
        <v>0</v>
      </c>
      <c r="AW89">
        <v>2</v>
      </c>
      <c r="AX89">
        <v>55956250</v>
      </c>
      <c r="AY89">
        <v>1</v>
      </c>
      <c r="AZ89">
        <v>0</v>
      </c>
      <c r="BA89">
        <v>111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140.06700000000001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140.06700000000001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ROUND(Y89*Source!I47,7)</f>
        <v>8.9999999999999993E-3</v>
      </c>
      <c r="CY89">
        <f>AA89</f>
        <v>121.39</v>
      </c>
      <c r="CZ89">
        <f>AE89</f>
        <v>155.63</v>
      </c>
      <c r="DA89">
        <f>AI89</f>
        <v>0.78</v>
      </c>
      <c r="DB89">
        <f t="shared" si="32"/>
        <v>140.07</v>
      </c>
      <c r="DC89">
        <f t="shared" si="33"/>
        <v>0</v>
      </c>
      <c r="DD89" t="s">
        <v>3</v>
      </c>
      <c r="DE89" t="s">
        <v>3</v>
      </c>
      <c r="DF89">
        <f>ROUND(ROUND(AE89*AI89,2)*CX89,2)</f>
        <v>1.0900000000000001</v>
      </c>
      <c r="DG89">
        <f t="shared" si="25"/>
        <v>0</v>
      </c>
      <c r="DH89">
        <f t="shared" si="34"/>
        <v>0</v>
      </c>
      <c r="DI89">
        <f t="shared" si="35"/>
        <v>0</v>
      </c>
      <c r="DJ89">
        <f>DF89</f>
        <v>1.0900000000000001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55955004</v>
      </c>
      <c r="C90">
        <v>55956235</v>
      </c>
      <c r="D90">
        <v>54970831</v>
      </c>
      <c r="E90">
        <v>1</v>
      </c>
      <c r="F90">
        <v>1</v>
      </c>
      <c r="G90">
        <v>1</v>
      </c>
      <c r="H90">
        <v>3</v>
      </c>
      <c r="I90" t="s">
        <v>81</v>
      </c>
      <c r="J90" t="s">
        <v>83</v>
      </c>
      <c r="K90" t="s">
        <v>82</v>
      </c>
      <c r="L90">
        <v>1348</v>
      </c>
      <c r="N90">
        <v>1009</v>
      </c>
      <c r="O90" t="s">
        <v>74</v>
      </c>
      <c r="P90" t="s">
        <v>74</v>
      </c>
      <c r="Q90">
        <v>1000</v>
      </c>
      <c r="W90">
        <v>0</v>
      </c>
      <c r="X90">
        <v>353692280</v>
      </c>
      <c r="Y90">
        <f t="shared" si="31"/>
        <v>6.1600000000000002E-2</v>
      </c>
      <c r="AA90">
        <v>49806.81</v>
      </c>
      <c r="AB90">
        <v>0</v>
      </c>
      <c r="AC90">
        <v>0</v>
      </c>
      <c r="AD90">
        <v>0</v>
      </c>
      <c r="AE90">
        <v>67306.5</v>
      </c>
      <c r="AF90">
        <v>0</v>
      </c>
      <c r="AG90">
        <v>0</v>
      </c>
      <c r="AH90">
        <v>0</v>
      </c>
      <c r="AI90">
        <v>0.74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6.1600000000000002E-2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ROUND(Y90*Source!I47,7)</f>
        <v>6.1600000000000001E-4</v>
      </c>
      <c r="CY90">
        <f>AA90</f>
        <v>49806.81</v>
      </c>
      <c r="CZ90">
        <f>AE90</f>
        <v>67306.5</v>
      </c>
      <c r="DA90">
        <f>AI90</f>
        <v>0.74</v>
      </c>
      <c r="DB90">
        <f t="shared" si="32"/>
        <v>4146.08</v>
      </c>
      <c r="DC90">
        <f t="shared" si="33"/>
        <v>0</v>
      </c>
      <c r="DD90" t="s">
        <v>3</v>
      </c>
      <c r="DE90" t="s">
        <v>3</v>
      </c>
      <c r="DF90">
        <f>ROUND(ROUND(AE90*AI90,2)*CX90,2)</f>
        <v>30.68</v>
      </c>
      <c r="DG90">
        <f t="shared" si="25"/>
        <v>0</v>
      </c>
      <c r="DH90">
        <f t="shared" si="34"/>
        <v>0</v>
      </c>
      <c r="DI90">
        <f t="shared" si="35"/>
        <v>0</v>
      </c>
      <c r="DJ90">
        <f>DF90</f>
        <v>30.68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55955004</v>
      </c>
      <c r="C91">
        <v>55956235</v>
      </c>
      <c r="D91">
        <v>54980711</v>
      </c>
      <c r="E91">
        <v>1</v>
      </c>
      <c r="F91">
        <v>1</v>
      </c>
      <c r="G91">
        <v>1</v>
      </c>
      <c r="H91">
        <v>3</v>
      </c>
      <c r="I91" t="s">
        <v>446</v>
      </c>
      <c r="J91" t="s">
        <v>447</v>
      </c>
      <c r="K91" t="s">
        <v>448</v>
      </c>
      <c r="L91">
        <v>1346</v>
      </c>
      <c r="N91">
        <v>1009</v>
      </c>
      <c r="O91" t="s">
        <v>400</v>
      </c>
      <c r="P91" t="s">
        <v>400</v>
      </c>
      <c r="Q91">
        <v>1</v>
      </c>
      <c r="W91">
        <v>0</v>
      </c>
      <c r="X91">
        <v>72056734</v>
      </c>
      <c r="Y91">
        <f t="shared" si="31"/>
        <v>2.4</v>
      </c>
      <c r="AA91">
        <v>1139.45</v>
      </c>
      <c r="AB91">
        <v>0</v>
      </c>
      <c r="AC91">
        <v>0</v>
      </c>
      <c r="AD91">
        <v>0</v>
      </c>
      <c r="AE91">
        <v>911.56</v>
      </c>
      <c r="AF91">
        <v>0</v>
      </c>
      <c r="AG91">
        <v>0</v>
      </c>
      <c r="AH91">
        <v>0</v>
      </c>
      <c r="AI91">
        <v>1.25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2.4</v>
      </c>
      <c r="AU91" t="s">
        <v>3</v>
      </c>
      <c r="AV91">
        <v>0</v>
      </c>
      <c r="AW91">
        <v>2</v>
      </c>
      <c r="AX91">
        <v>55956252</v>
      </c>
      <c r="AY91">
        <v>1</v>
      </c>
      <c r="AZ91">
        <v>0</v>
      </c>
      <c r="BA91">
        <v>113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2187.7439999999997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2187.7439999999997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ROUND(Y91*Source!I47,7)</f>
        <v>2.4E-2</v>
      </c>
      <c r="CY91">
        <f>AA91</f>
        <v>1139.45</v>
      </c>
      <c r="CZ91">
        <f>AE91</f>
        <v>911.56</v>
      </c>
      <c r="DA91">
        <f>AI91</f>
        <v>1.25</v>
      </c>
      <c r="DB91">
        <f t="shared" si="32"/>
        <v>2187.7399999999998</v>
      </c>
      <c r="DC91">
        <f t="shared" si="33"/>
        <v>0</v>
      </c>
      <c r="DD91" t="s">
        <v>3</v>
      </c>
      <c r="DE91" t="s">
        <v>3</v>
      </c>
      <c r="DF91">
        <f>ROUND(ROUND(AE91*AI91,2)*CX91,2)</f>
        <v>27.35</v>
      </c>
      <c r="DG91">
        <f t="shared" si="25"/>
        <v>0</v>
      </c>
      <c r="DH91">
        <f t="shared" si="34"/>
        <v>0</v>
      </c>
      <c r="DI91">
        <f t="shared" si="35"/>
        <v>0</v>
      </c>
      <c r="DJ91">
        <f>DF91</f>
        <v>27.35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55955004</v>
      </c>
      <c r="C92">
        <v>55956235</v>
      </c>
      <c r="D92">
        <v>54893762</v>
      </c>
      <c r="E92">
        <v>117</v>
      </c>
      <c r="F92">
        <v>1</v>
      </c>
      <c r="G92">
        <v>1</v>
      </c>
      <c r="H92">
        <v>3</v>
      </c>
      <c r="I92" t="s">
        <v>54</v>
      </c>
      <c r="J92" t="s">
        <v>3</v>
      </c>
      <c r="K92" t="s">
        <v>55</v>
      </c>
      <c r="L92">
        <v>3277935</v>
      </c>
      <c r="N92">
        <v>1013</v>
      </c>
      <c r="O92" t="s">
        <v>56</v>
      </c>
      <c r="P92" t="s">
        <v>56</v>
      </c>
      <c r="Q92">
        <v>1</v>
      </c>
      <c r="W92">
        <v>0</v>
      </c>
      <c r="X92">
        <v>274903907</v>
      </c>
      <c r="Y92">
        <f t="shared" si="31"/>
        <v>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55956253</v>
      </c>
      <c r="AY92">
        <v>1</v>
      </c>
      <c r="AZ92">
        <v>0</v>
      </c>
      <c r="BA92">
        <v>114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ROUND(Y92*Source!I47,7)</f>
        <v>0.02</v>
      </c>
      <c r="CY92">
        <f>AA92</f>
        <v>0</v>
      </c>
      <c r="CZ92">
        <f>AE92</f>
        <v>0</v>
      </c>
      <c r="DA92">
        <f>AI92</f>
        <v>1</v>
      </c>
      <c r="DB92">
        <f t="shared" si="32"/>
        <v>0</v>
      </c>
      <c r="DC92">
        <f t="shared" si="33"/>
        <v>0</v>
      </c>
      <c r="DD92" t="s">
        <v>3</v>
      </c>
      <c r="DE92" t="s">
        <v>3</v>
      </c>
      <c r="DF92">
        <f t="shared" ref="DF92:DF97" si="38">ROUND(ROUND(AE92,2)*CX92,2)</f>
        <v>0</v>
      </c>
      <c r="DG92">
        <f t="shared" ref="DG92:DG110" si="39">ROUND(ROUND(AF92,2)*CX92,2)</f>
        <v>0</v>
      </c>
      <c r="DH92">
        <f t="shared" si="34"/>
        <v>0</v>
      </c>
      <c r="DI92">
        <f t="shared" si="35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ROW(Source!A50)</f>
        <v>50</v>
      </c>
      <c r="B93">
        <v>55955004</v>
      </c>
      <c r="C93">
        <v>55956256</v>
      </c>
      <c r="D93">
        <v>54887752</v>
      </c>
      <c r="E93">
        <v>117</v>
      </c>
      <c r="F93">
        <v>1</v>
      </c>
      <c r="G93">
        <v>1</v>
      </c>
      <c r="H93">
        <v>1</v>
      </c>
      <c r="I93" t="s">
        <v>438</v>
      </c>
      <c r="J93" t="s">
        <v>3</v>
      </c>
      <c r="K93" t="s">
        <v>439</v>
      </c>
      <c r="L93">
        <v>1191</v>
      </c>
      <c r="N93">
        <v>1013</v>
      </c>
      <c r="O93" t="s">
        <v>373</v>
      </c>
      <c r="P93" t="s">
        <v>373</v>
      </c>
      <c r="Q93">
        <v>1</v>
      </c>
      <c r="W93">
        <v>0</v>
      </c>
      <c r="X93">
        <v>44848675</v>
      </c>
      <c r="Y93">
        <f t="shared" si="31"/>
        <v>18.5</v>
      </c>
      <c r="AA93">
        <v>0</v>
      </c>
      <c r="AB93">
        <v>0</v>
      </c>
      <c r="AC93">
        <v>0</v>
      </c>
      <c r="AD93">
        <v>527.6</v>
      </c>
      <c r="AE93">
        <v>0</v>
      </c>
      <c r="AF93">
        <v>0</v>
      </c>
      <c r="AG93">
        <v>0</v>
      </c>
      <c r="AH93">
        <v>527.6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18.5</v>
      </c>
      <c r="AU93" t="s">
        <v>3</v>
      </c>
      <c r="AV93">
        <v>1</v>
      </c>
      <c r="AW93">
        <v>2</v>
      </c>
      <c r="AX93">
        <v>55957284</v>
      </c>
      <c r="AY93">
        <v>1</v>
      </c>
      <c r="AZ93">
        <v>0</v>
      </c>
      <c r="BA93">
        <v>115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9760.6</v>
      </c>
      <c r="BN93">
        <v>18.5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9760.6</v>
      </c>
      <c r="BU93">
        <v>18.5</v>
      </c>
      <c r="BV93">
        <v>0</v>
      </c>
      <c r="BW93">
        <v>1</v>
      </c>
      <c r="CU93">
        <f>ROUND(AT93*Source!I50*AH93*AL93,2)</f>
        <v>976.06</v>
      </c>
      <c r="CV93">
        <f>ROUND(Y93*Source!I50,7)</f>
        <v>1.85</v>
      </c>
      <c r="CW93">
        <v>0</v>
      </c>
      <c r="CX93">
        <f>ROUND(Y93*Source!I50,7)</f>
        <v>1.85</v>
      </c>
      <c r="CY93">
        <f>AD93</f>
        <v>527.6</v>
      </c>
      <c r="CZ93">
        <f>AH93</f>
        <v>527.6</v>
      </c>
      <c r="DA93">
        <f>AL93</f>
        <v>1</v>
      </c>
      <c r="DB93">
        <f t="shared" si="32"/>
        <v>9760.6</v>
      </c>
      <c r="DC93">
        <f t="shared" si="33"/>
        <v>0</v>
      </c>
      <c r="DD93" t="s">
        <v>3</v>
      </c>
      <c r="DE93" t="s">
        <v>3</v>
      </c>
      <c r="DF93">
        <f t="shared" si="38"/>
        <v>0</v>
      </c>
      <c r="DG93">
        <f t="shared" si="39"/>
        <v>0</v>
      </c>
      <c r="DH93">
        <f t="shared" si="34"/>
        <v>0</v>
      </c>
      <c r="DI93">
        <f t="shared" si="35"/>
        <v>976.06</v>
      </c>
      <c r="DJ93">
        <f>DI93</f>
        <v>976.06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ROW(Source!A50)</f>
        <v>50</v>
      </c>
      <c r="B94">
        <v>55955004</v>
      </c>
      <c r="C94">
        <v>55956256</v>
      </c>
      <c r="D94">
        <v>54887928</v>
      </c>
      <c r="E94">
        <v>117</v>
      </c>
      <c r="F94">
        <v>1</v>
      </c>
      <c r="G94">
        <v>1</v>
      </c>
      <c r="H94">
        <v>1</v>
      </c>
      <c r="I94" t="s">
        <v>374</v>
      </c>
      <c r="J94" t="s">
        <v>3</v>
      </c>
      <c r="K94" t="s">
        <v>375</v>
      </c>
      <c r="L94">
        <v>1191</v>
      </c>
      <c r="N94">
        <v>1013</v>
      </c>
      <c r="O94" t="s">
        <v>373</v>
      </c>
      <c r="P94" t="s">
        <v>373</v>
      </c>
      <c r="Q94">
        <v>1</v>
      </c>
      <c r="W94">
        <v>0</v>
      </c>
      <c r="X94">
        <v>-1417349443</v>
      </c>
      <c r="Y94">
        <f t="shared" si="31"/>
        <v>0.46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0.46</v>
      </c>
      <c r="AU94" t="s">
        <v>3</v>
      </c>
      <c r="AV94">
        <v>2</v>
      </c>
      <c r="AW94">
        <v>2</v>
      </c>
      <c r="AX94">
        <v>55957285</v>
      </c>
      <c r="AY94">
        <v>1</v>
      </c>
      <c r="AZ94">
        <v>0</v>
      </c>
      <c r="BA94">
        <v>116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ROUND(Y94*Source!I50,7)</f>
        <v>4.5999999999999999E-2</v>
      </c>
      <c r="CY94">
        <f>AD94</f>
        <v>0</v>
      </c>
      <c r="CZ94">
        <f>AH94</f>
        <v>0</v>
      </c>
      <c r="DA94">
        <f>AL94</f>
        <v>1</v>
      </c>
      <c r="DB94">
        <f t="shared" si="32"/>
        <v>0</v>
      </c>
      <c r="DC94">
        <f t="shared" si="33"/>
        <v>0</v>
      </c>
      <c r="DD94" t="s">
        <v>3</v>
      </c>
      <c r="DE94" t="s">
        <v>3</v>
      </c>
      <c r="DF94">
        <f t="shared" si="38"/>
        <v>0</v>
      </c>
      <c r="DG94">
        <f t="shared" si="39"/>
        <v>0</v>
      </c>
      <c r="DH94">
        <f t="shared" si="34"/>
        <v>0</v>
      </c>
      <c r="DI94">
        <f t="shared" si="3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ROW(Source!A50)</f>
        <v>50</v>
      </c>
      <c r="B95">
        <v>55955004</v>
      </c>
      <c r="C95">
        <v>55956256</v>
      </c>
      <c r="D95">
        <v>54894417</v>
      </c>
      <c r="E95">
        <v>1</v>
      </c>
      <c r="F95">
        <v>1</v>
      </c>
      <c r="G95">
        <v>1</v>
      </c>
      <c r="H95">
        <v>2</v>
      </c>
      <c r="I95" t="s">
        <v>376</v>
      </c>
      <c r="J95" t="s">
        <v>377</v>
      </c>
      <c r="K95" t="s">
        <v>378</v>
      </c>
      <c r="L95">
        <v>1368</v>
      </c>
      <c r="N95">
        <v>1011</v>
      </c>
      <c r="O95" t="s">
        <v>379</v>
      </c>
      <c r="P95" t="s">
        <v>379</v>
      </c>
      <c r="Q95">
        <v>1</v>
      </c>
      <c r="W95">
        <v>0</v>
      </c>
      <c r="X95">
        <v>639918019</v>
      </c>
      <c r="Y95">
        <f t="shared" si="31"/>
        <v>0.23</v>
      </c>
      <c r="AA95">
        <v>0</v>
      </c>
      <c r="AB95">
        <v>1626.29</v>
      </c>
      <c r="AC95">
        <v>724.95</v>
      </c>
      <c r="AD95">
        <v>0</v>
      </c>
      <c r="AE95">
        <v>0</v>
      </c>
      <c r="AF95">
        <v>1626.29</v>
      </c>
      <c r="AG95">
        <v>724.95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0.23</v>
      </c>
      <c r="AU95" t="s">
        <v>3</v>
      </c>
      <c r="AV95">
        <v>1</v>
      </c>
      <c r="AW95">
        <v>2</v>
      </c>
      <c r="AX95">
        <v>55957286</v>
      </c>
      <c r="AY95">
        <v>1</v>
      </c>
      <c r="AZ95">
        <v>0</v>
      </c>
      <c r="BA95">
        <v>117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374.04669999999999</v>
      </c>
      <c r="BL95">
        <v>166.73850000000002</v>
      </c>
      <c r="BM95">
        <v>0</v>
      </c>
      <c r="BN95">
        <v>0</v>
      </c>
      <c r="BO95">
        <v>0.23</v>
      </c>
      <c r="BP95">
        <v>1</v>
      </c>
      <c r="BQ95">
        <v>0</v>
      </c>
      <c r="BR95">
        <v>374.04669999999999</v>
      </c>
      <c r="BS95">
        <v>166.73850000000002</v>
      </c>
      <c r="BT95">
        <v>0</v>
      </c>
      <c r="BU95">
        <v>0</v>
      </c>
      <c r="BV95">
        <v>0.23</v>
      </c>
      <c r="BW95">
        <v>1</v>
      </c>
      <c r="CV95">
        <v>0</v>
      </c>
      <c r="CW95">
        <f>ROUND(Y95*Source!I50*DO95,7)</f>
        <v>2.3E-2</v>
      </c>
      <c r="CX95">
        <f>ROUND(Y95*Source!I50,7)</f>
        <v>2.3E-2</v>
      </c>
      <c r="CY95">
        <f>AB95</f>
        <v>1626.29</v>
      </c>
      <c r="CZ95">
        <f>AF95</f>
        <v>1626.29</v>
      </c>
      <c r="DA95">
        <f>AJ95</f>
        <v>1</v>
      </c>
      <c r="DB95">
        <f t="shared" si="32"/>
        <v>374.05</v>
      </c>
      <c r="DC95">
        <f t="shared" si="33"/>
        <v>166.74</v>
      </c>
      <c r="DD95" t="s">
        <v>3</v>
      </c>
      <c r="DE95" t="s">
        <v>3</v>
      </c>
      <c r="DF95">
        <f t="shared" si="38"/>
        <v>0</v>
      </c>
      <c r="DG95">
        <f t="shared" si="39"/>
        <v>37.4</v>
      </c>
      <c r="DH95">
        <f t="shared" si="34"/>
        <v>16.670000000000002</v>
      </c>
      <c r="DI95">
        <f t="shared" si="35"/>
        <v>0</v>
      </c>
      <c r="DJ95">
        <f>DG95+DH95</f>
        <v>54.07</v>
      </c>
      <c r="DK95">
        <v>1</v>
      </c>
      <c r="DL95" t="s">
        <v>380</v>
      </c>
      <c r="DM95">
        <v>6</v>
      </c>
      <c r="DN95" t="s">
        <v>373</v>
      </c>
      <c r="DO95">
        <v>1</v>
      </c>
    </row>
    <row r="96" spans="1:119" x14ac:dyDescent="0.2">
      <c r="A96">
        <f>ROW(Source!A50)</f>
        <v>50</v>
      </c>
      <c r="B96">
        <v>55955004</v>
      </c>
      <c r="C96">
        <v>55956256</v>
      </c>
      <c r="D96">
        <v>54895312</v>
      </c>
      <c r="E96">
        <v>1</v>
      </c>
      <c r="F96">
        <v>1</v>
      </c>
      <c r="G96">
        <v>1</v>
      </c>
      <c r="H96">
        <v>2</v>
      </c>
      <c r="I96" t="s">
        <v>394</v>
      </c>
      <c r="J96" t="s">
        <v>395</v>
      </c>
      <c r="K96" t="s">
        <v>396</v>
      </c>
      <c r="L96">
        <v>1368</v>
      </c>
      <c r="N96">
        <v>1011</v>
      </c>
      <c r="O96" t="s">
        <v>379</v>
      </c>
      <c r="P96" t="s">
        <v>379</v>
      </c>
      <c r="Q96">
        <v>1</v>
      </c>
      <c r="W96">
        <v>0</v>
      </c>
      <c r="X96">
        <v>-849950259</v>
      </c>
      <c r="Y96">
        <f t="shared" si="31"/>
        <v>0.23</v>
      </c>
      <c r="AA96">
        <v>0</v>
      </c>
      <c r="AB96">
        <v>641.70000000000005</v>
      </c>
      <c r="AC96">
        <v>539.69000000000005</v>
      </c>
      <c r="AD96">
        <v>0</v>
      </c>
      <c r="AE96">
        <v>0</v>
      </c>
      <c r="AF96">
        <v>641.70000000000005</v>
      </c>
      <c r="AG96">
        <v>539.69000000000005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0.23</v>
      </c>
      <c r="AU96" t="s">
        <v>3</v>
      </c>
      <c r="AV96">
        <v>1</v>
      </c>
      <c r="AW96">
        <v>2</v>
      </c>
      <c r="AX96">
        <v>55957287</v>
      </c>
      <c r="AY96">
        <v>1</v>
      </c>
      <c r="AZ96">
        <v>0</v>
      </c>
      <c r="BA96">
        <v>118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147.59100000000001</v>
      </c>
      <c r="BL96">
        <v>124.12870000000002</v>
      </c>
      <c r="BM96">
        <v>0</v>
      </c>
      <c r="BN96">
        <v>0</v>
      </c>
      <c r="BO96">
        <v>0.23</v>
      </c>
      <c r="BP96">
        <v>1</v>
      </c>
      <c r="BQ96">
        <v>0</v>
      </c>
      <c r="BR96">
        <v>147.59100000000001</v>
      </c>
      <c r="BS96">
        <v>124.12870000000002</v>
      </c>
      <c r="BT96">
        <v>0</v>
      </c>
      <c r="BU96">
        <v>0</v>
      </c>
      <c r="BV96">
        <v>0.23</v>
      </c>
      <c r="BW96">
        <v>1</v>
      </c>
      <c r="CV96">
        <v>0</v>
      </c>
      <c r="CW96">
        <f>ROUND(Y96*Source!I50*DO96,7)</f>
        <v>2.3E-2</v>
      </c>
      <c r="CX96">
        <f>ROUND(Y96*Source!I50,7)</f>
        <v>2.3E-2</v>
      </c>
      <c r="CY96">
        <f>AB96</f>
        <v>641.70000000000005</v>
      </c>
      <c r="CZ96">
        <f>AF96</f>
        <v>641.70000000000005</v>
      </c>
      <c r="DA96">
        <f>AJ96</f>
        <v>1</v>
      </c>
      <c r="DB96">
        <f t="shared" si="32"/>
        <v>147.59</v>
      </c>
      <c r="DC96">
        <f t="shared" si="33"/>
        <v>124.13</v>
      </c>
      <c r="DD96" t="s">
        <v>3</v>
      </c>
      <c r="DE96" t="s">
        <v>3</v>
      </c>
      <c r="DF96">
        <f t="shared" si="38"/>
        <v>0</v>
      </c>
      <c r="DG96">
        <f t="shared" si="39"/>
        <v>14.76</v>
      </c>
      <c r="DH96">
        <f t="shared" si="34"/>
        <v>12.41</v>
      </c>
      <c r="DI96">
        <f t="shared" si="35"/>
        <v>0</v>
      </c>
      <c r="DJ96">
        <f>DG96+DH96</f>
        <v>27.17</v>
      </c>
      <c r="DK96">
        <v>1</v>
      </c>
      <c r="DL96" t="s">
        <v>387</v>
      </c>
      <c r="DM96">
        <v>4</v>
      </c>
      <c r="DN96" t="s">
        <v>373</v>
      </c>
      <c r="DO96">
        <v>1</v>
      </c>
    </row>
    <row r="97" spans="1:119" x14ac:dyDescent="0.2">
      <c r="A97">
        <f>ROW(Source!A50)</f>
        <v>50</v>
      </c>
      <c r="B97">
        <v>55955004</v>
      </c>
      <c r="C97">
        <v>55956256</v>
      </c>
      <c r="D97">
        <v>54895508</v>
      </c>
      <c r="E97">
        <v>1</v>
      </c>
      <c r="F97">
        <v>1</v>
      </c>
      <c r="G97">
        <v>1</v>
      </c>
      <c r="H97">
        <v>2</v>
      </c>
      <c r="I97" t="s">
        <v>440</v>
      </c>
      <c r="J97" t="s">
        <v>441</v>
      </c>
      <c r="K97" t="s">
        <v>442</v>
      </c>
      <c r="L97">
        <v>1368</v>
      </c>
      <c r="N97">
        <v>1011</v>
      </c>
      <c r="O97" t="s">
        <v>379</v>
      </c>
      <c r="P97" t="s">
        <v>379</v>
      </c>
      <c r="Q97">
        <v>1</v>
      </c>
      <c r="W97">
        <v>0</v>
      </c>
      <c r="X97">
        <v>303316554</v>
      </c>
      <c r="Y97">
        <f t="shared" ref="Y97:Y110" si="40">AT97</f>
        <v>2.9</v>
      </c>
      <c r="AA97">
        <v>0</v>
      </c>
      <c r="AB97">
        <v>34.61</v>
      </c>
      <c r="AC97">
        <v>0</v>
      </c>
      <c r="AD97">
        <v>0</v>
      </c>
      <c r="AE97">
        <v>0</v>
      </c>
      <c r="AF97">
        <v>34.61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2.9</v>
      </c>
      <c r="AU97" t="s">
        <v>3</v>
      </c>
      <c r="AV97">
        <v>1</v>
      </c>
      <c r="AW97">
        <v>2</v>
      </c>
      <c r="AX97">
        <v>55957288</v>
      </c>
      <c r="AY97">
        <v>1</v>
      </c>
      <c r="AZ97">
        <v>0</v>
      </c>
      <c r="BA97">
        <v>119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100.369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100.369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ROUND(Y97*Source!I50*DO97,7)</f>
        <v>0</v>
      </c>
      <c r="CX97">
        <f>ROUND(Y97*Source!I50,7)</f>
        <v>0.28999999999999998</v>
      </c>
      <c r="CY97">
        <f>AB97</f>
        <v>34.61</v>
      </c>
      <c r="CZ97">
        <f>AF97</f>
        <v>34.61</v>
      </c>
      <c r="DA97">
        <f>AJ97</f>
        <v>1</v>
      </c>
      <c r="DB97">
        <f t="shared" ref="DB97:DB110" si="41">ROUND(ROUND(AT97*CZ97,2),6)</f>
        <v>100.37</v>
      </c>
      <c r="DC97">
        <f t="shared" ref="DC97:DC110" si="42">ROUND(ROUND(AT97*AG97,2),6)</f>
        <v>0</v>
      </c>
      <c r="DD97" t="s">
        <v>3</v>
      </c>
      <c r="DE97" t="s">
        <v>3</v>
      </c>
      <c r="DF97">
        <f t="shared" si="38"/>
        <v>0</v>
      </c>
      <c r="DG97">
        <f t="shared" si="39"/>
        <v>10.039999999999999</v>
      </c>
      <c r="DH97">
        <f t="shared" ref="DH97:DH110" si="43">ROUND(ROUND(AG97,2)*CX97,2)</f>
        <v>0</v>
      </c>
      <c r="DI97">
        <f t="shared" ref="DI97:DI110" si="44">ROUND(ROUND(AH97,2)*CX97,2)</f>
        <v>0</v>
      </c>
      <c r="DJ97">
        <f>DG97+DH97</f>
        <v>10.039999999999999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ROW(Source!A50)</f>
        <v>50</v>
      </c>
      <c r="B98">
        <v>55955004</v>
      </c>
      <c r="C98">
        <v>55956256</v>
      </c>
      <c r="D98">
        <v>54962821</v>
      </c>
      <c r="E98">
        <v>1</v>
      </c>
      <c r="F98">
        <v>1</v>
      </c>
      <c r="G98">
        <v>1</v>
      </c>
      <c r="H98">
        <v>3</v>
      </c>
      <c r="I98" t="s">
        <v>443</v>
      </c>
      <c r="J98" t="s">
        <v>444</v>
      </c>
      <c r="K98" t="s">
        <v>445</v>
      </c>
      <c r="L98">
        <v>1346</v>
      </c>
      <c r="N98">
        <v>1009</v>
      </c>
      <c r="O98" t="s">
        <v>400</v>
      </c>
      <c r="P98" t="s">
        <v>400</v>
      </c>
      <c r="Q98">
        <v>1</v>
      </c>
      <c r="W98">
        <v>0</v>
      </c>
      <c r="X98">
        <v>-163259778</v>
      </c>
      <c r="Y98">
        <f t="shared" si="40"/>
        <v>1.3</v>
      </c>
      <c r="AA98">
        <v>121.39</v>
      </c>
      <c r="AB98">
        <v>0</v>
      </c>
      <c r="AC98">
        <v>0</v>
      </c>
      <c r="AD98">
        <v>0</v>
      </c>
      <c r="AE98">
        <v>155.63</v>
      </c>
      <c r="AF98">
        <v>0</v>
      </c>
      <c r="AG98">
        <v>0</v>
      </c>
      <c r="AH98">
        <v>0</v>
      </c>
      <c r="AI98">
        <v>0.78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1.3</v>
      </c>
      <c r="AU98" t="s">
        <v>3</v>
      </c>
      <c r="AV98">
        <v>0</v>
      </c>
      <c r="AW98">
        <v>2</v>
      </c>
      <c r="AX98">
        <v>55957289</v>
      </c>
      <c r="AY98">
        <v>1</v>
      </c>
      <c r="AZ98">
        <v>0</v>
      </c>
      <c r="BA98">
        <v>120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202.31899999999999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202.31899999999999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ROUND(Y98*Source!I50,7)</f>
        <v>0.13</v>
      </c>
      <c r="CY98">
        <f>AA98</f>
        <v>121.39</v>
      </c>
      <c r="CZ98">
        <f>AE98</f>
        <v>155.63</v>
      </c>
      <c r="DA98">
        <f>AI98</f>
        <v>0.78</v>
      </c>
      <c r="DB98">
        <f t="shared" si="41"/>
        <v>202.32</v>
      </c>
      <c r="DC98">
        <f t="shared" si="42"/>
        <v>0</v>
      </c>
      <c r="DD98" t="s">
        <v>3</v>
      </c>
      <c r="DE98" t="s">
        <v>3</v>
      </c>
      <c r="DF98">
        <f>ROUND(ROUND(AE98*AI98,2)*CX98,2)</f>
        <v>15.78</v>
      </c>
      <c r="DG98">
        <f t="shared" si="39"/>
        <v>0</v>
      </c>
      <c r="DH98">
        <f t="shared" si="43"/>
        <v>0</v>
      </c>
      <c r="DI98">
        <f t="shared" si="44"/>
        <v>0</v>
      </c>
      <c r="DJ98">
        <f>DF98</f>
        <v>15.78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ROW(Source!A50)</f>
        <v>50</v>
      </c>
      <c r="B99">
        <v>55955004</v>
      </c>
      <c r="C99">
        <v>55956256</v>
      </c>
      <c r="D99">
        <v>54970967</v>
      </c>
      <c r="E99">
        <v>1</v>
      </c>
      <c r="F99">
        <v>1</v>
      </c>
      <c r="G99">
        <v>1</v>
      </c>
      <c r="H99">
        <v>3</v>
      </c>
      <c r="I99" t="s">
        <v>72</v>
      </c>
      <c r="J99" t="s">
        <v>75</v>
      </c>
      <c r="K99" t="s">
        <v>73</v>
      </c>
      <c r="L99">
        <v>1348</v>
      </c>
      <c r="N99">
        <v>1009</v>
      </c>
      <c r="O99" t="s">
        <v>74</v>
      </c>
      <c r="P99" t="s">
        <v>74</v>
      </c>
      <c r="Q99">
        <v>1000</v>
      </c>
      <c r="W99">
        <v>0</v>
      </c>
      <c r="X99">
        <v>-1570507019</v>
      </c>
      <c r="Y99">
        <f t="shared" si="40"/>
        <v>0.126</v>
      </c>
      <c r="AA99">
        <v>50291.24</v>
      </c>
      <c r="AB99">
        <v>0</v>
      </c>
      <c r="AC99">
        <v>0</v>
      </c>
      <c r="AD99">
        <v>0</v>
      </c>
      <c r="AE99">
        <v>67961.14</v>
      </c>
      <c r="AF99">
        <v>0</v>
      </c>
      <c r="AG99">
        <v>0</v>
      </c>
      <c r="AH99">
        <v>0</v>
      </c>
      <c r="AI99">
        <v>0.74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0.126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ROUND(Y99*Source!I50,7)</f>
        <v>1.26E-2</v>
      </c>
      <c r="CY99">
        <f>AA99</f>
        <v>50291.24</v>
      </c>
      <c r="CZ99">
        <f>AE99</f>
        <v>67961.14</v>
      </c>
      <c r="DA99">
        <f>AI99</f>
        <v>0.74</v>
      </c>
      <c r="DB99">
        <f t="shared" si="41"/>
        <v>8563.1</v>
      </c>
      <c r="DC99">
        <f t="shared" si="42"/>
        <v>0</v>
      </c>
      <c r="DD99" t="s">
        <v>3</v>
      </c>
      <c r="DE99" t="s">
        <v>3</v>
      </c>
      <c r="DF99">
        <f>ROUND(ROUND(AE99*AI99,2)*CX99,2)</f>
        <v>633.66999999999996</v>
      </c>
      <c r="DG99">
        <f t="shared" si="39"/>
        <v>0</v>
      </c>
      <c r="DH99">
        <f t="shared" si="43"/>
        <v>0</v>
      </c>
      <c r="DI99">
        <f t="shared" si="44"/>
        <v>0</v>
      </c>
      <c r="DJ99">
        <f>DF99</f>
        <v>633.66999999999996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ROW(Source!A50)</f>
        <v>50</v>
      </c>
      <c r="B100">
        <v>55955004</v>
      </c>
      <c r="C100">
        <v>55956256</v>
      </c>
      <c r="D100">
        <v>54980711</v>
      </c>
      <c r="E100">
        <v>1</v>
      </c>
      <c r="F100">
        <v>1</v>
      </c>
      <c r="G100">
        <v>1</v>
      </c>
      <c r="H100">
        <v>3</v>
      </c>
      <c r="I100" t="s">
        <v>446</v>
      </c>
      <c r="J100" t="s">
        <v>447</v>
      </c>
      <c r="K100" t="s">
        <v>448</v>
      </c>
      <c r="L100">
        <v>1346</v>
      </c>
      <c r="N100">
        <v>1009</v>
      </c>
      <c r="O100" t="s">
        <v>400</v>
      </c>
      <c r="P100" t="s">
        <v>400</v>
      </c>
      <c r="Q100">
        <v>1</v>
      </c>
      <c r="W100">
        <v>0</v>
      </c>
      <c r="X100">
        <v>72056734</v>
      </c>
      <c r="Y100">
        <f t="shared" si="40"/>
        <v>2.2999999999999998</v>
      </c>
      <c r="AA100">
        <v>1139.45</v>
      </c>
      <c r="AB100">
        <v>0</v>
      </c>
      <c r="AC100">
        <v>0</v>
      </c>
      <c r="AD100">
        <v>0</v>
      </c>
      <c r="AE100">
        <v>911.56</v>
      </c>
      <c r="AF100">
        <v>0</v>
      </c>
      <c r="AG100">
        <v>0</v>
      </c>
      <c r="AH100">
        <v>0</v>
      </c>
      <c r="AI100">
        <v>1.25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2.2999999999999998</v>
      </c>
      <c r="AU100" t="s">
        <v>3</v>
      </c>
      <c r="AV100">
        <v>0</v>
      </c>
      <c r="AW100">
        <v>2</v>
      </c>
      <c r="AX100">
        <v>55957291</v>
      </c>
      <c r="AY100">
        <v>1</v>
      </c>
      <c r="AZ100">
        <v>0</v>
      </c>
      <c r="BA100">
        <v>122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2096.5879999999997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2096.5879999999997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ROUND(Y100*Source!I50,7)</f>
        <v>0.23</v>
      </c>
      <c r="CY100">
        <f>AA100</f>
        <v>1139.45</v>
      </c>
      <c r="CZ100">
        <f>AE100</f>
        <v>911.56</v>
      </c>
      <c r="DA100">
        <f>AI100</f>
        <v>1.25</v>
      </c>
      <c r="DB100">
        <f t="shared" si="41"/>
        <v>2096.59</v>
      </c>
      <c r="DC100">
        <f t="shared" si="42"/>
        <v>0</v>
      </c>
      <c r="DD100" t="s">
        <v>3</v>
      </c>
      <c r="DE100" t="s">
        <v>3</v>
      </c>
      <c r="DF100">
        <f>ROUND(ROUND(AE100*AI100,2)*CX100,2)</f>
        <v>262.07</v>
      </c>
      <c r="DG100">
        <f t="shared" si="39"/>
        <v>0</v>
      </c>
      <c r="DH100">
        <f t="shared" si="43"/>
        <v>0</v>
      </c>
      <c r="DI100">
        <f t="shared" si="44"/>
        <v>0</v>
      </c>
      <c r="DJ100">
        <f>DF100</f>
        <v>262.07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55955004</v>
      </c>
      <c r="C101">
        <v>55956256</v>
      </c>
      <c r="D101">
        <v>54893762</v>
      </c>
      <c r="E101">
        <v>117</v>
      </c>
      <c r="F101">
        <v>1</v>
      </c>
      <c r="G101">
        <v>1</v>
      </c>
      <c r="H101">
        <v>3</v>
      </c>
      <c r="I101" t="s">
        <v>54</v>
      </c>
      <c r="J101" t="s">
        <v>3</v>
      </c>
      <c r="K101" t="s">
        <v>55</v>
      </c>
      <c r="L101">
        <v>3277935</v>
      </c>
      <c r="N101">
        <v>1013</v>
      </c>
      <c r="O101" t="s">
        <v>56</v>
      </c>
      <c r="P101" t="s">
        <v>56</v>
      </c>
      <c r="Q101">
        <v>1</v>
      </c>
      <c r="W101">
        <v>0</v>
      </c>
      <c r="X101">
        <v>274903907</v>
      </c>
      <c r="Y101">
        <f t="shared" si="40"/>
        <v>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2</v>
      </c>
      <c r="AU101" t="s">
        <v>3</v>
      </c>
      <c r="AV101">
        <v>0</v>
      </c>
      <c r="AW101">
        <v>2</v>
      </c>
      <c r="AX101">
        <v>55957292</v>
      </c>
      <c r="AY101">
        <v>1</v>
      </c>
      <c r="AZ101">
        <v>0</v>
      </c>
      <c r="BA101">
        <v>123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ROUND(Y101*Source!I50,7)</f>
        <v>0.2</v>
      </c>
      <c r="CY101">
        <f>AA101</f>
        <v>0</v>
      </c>
      <c r="CZ101">
        <f>AE101</f>
        <v>0</v>
      </c>
      <c r="DA101">
        <f>AI101</f>
        <v>1</v>
      </c>
      <c r="DB101">
        <f t="shared" si="41"/>
        <v>0</v>
      </c>
      <c r="DC101">
        <f t="shared" si="42"/>
        <v>0</v>
      </c>
      <c r="DD101" t="s">
        <v>3</v>
      </c>
      <c r="DE101" t="s">
        <v>3</v>
      </c>
      <c r="DF101">
        <f t="shared" ref="DF101:DF110" si="45">ROUND(ROUND(AE101,2)*CX101,2)</f>
        <v>0</v>
      </c>
      <c r="DG101">
        <f t="shared" si="39"/>
        <v>0</v>
      </c>
      <c r="DH101">
        <f t="shared" si="43"/>
        <v>0</v>
      </c>
      <c r="DI101">
        <f t="shared" si="44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ROW(Source!A219)</f>
        <v>219</v>
      </c>
      <c r="B102">
        <v>55955004</v>
      </c>
      <c r="C102">
        <v>55956334</v>
      </c>
      <c r="D102">
        <v>54887898</v>
      </c>
      <c r="E102">
        <v>117</v>
      </c>
      <c r="F102">
        <v>1</v>
      </c>
      <c r="G102">
        <v>1</v>
      </c>
      <c r="H102">
        <v>1</v>
      </c>
      <c r="I102" t="s">
        <v>456</v>
      </c>
      <c r="J102" t="s">
        <v>3</v>
      </c>
      <c r="K102" t="s">
        <v>457</v>
      </c>
      <c r="L102">
        <v>1369</v>
      </c>
      <c r="N102">
        <v>1013</v>
      </c>
      <c r="O102" t="s">
        <v>458</v>
      </c>
      <c r="P102" t="s">
        <v>458</v>
      </c>
      <c r="Q102">
        <v>1</v>
      </c>
      <c r="W102">
        <v>0</v>
      </c>
      <c r="X102">
        <v>286205319</v>
      </c>
      <c r="Y102">
        <f t="shared" si="40"/>
        <v>0.5</v>
      </c>
      <c r="AA102">
        <v>0</v>
      </c>
      <c r="AB102">
        <v>0</v>
      </c>
      <c r="AC102">
        <v>0</v>
      </c>
      <c r="AD102">
        <v>724.95</v>
      </c>
      <c r="AE102">
        <v>0</v>
      </c>
      <c r="AF102">
        <v>0</v>
      </c>
      <c r="AG102">
        <v>0</v>
      </c>
      <c r="AH102">
        <v>724.95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0.5</v>
      </c>
      <c r="AU102" t="s">
        <v>3</v>
      </c>
      <c r="AV102">
        <v>1</v>
      </c>
      <c r="AW102">
        <v>2</v>
      </c>
      <c r="AX102">
        <v>55957615</v>
      </c>
      <c r="AY102">
        <v>1</v>
      </c>
      <c r="AZ102">
        <v>0</v>
      </c>
      <c r="BA102">
        <v>124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362.47500000000002</v>
      </c>
      <c r="BN102">
        <v>0.5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362.47500000000002</v>
      </c>
      <c r="BU102">
        <v>0.5</v>
      </c>
      <c r="BV102">
        <v>0</v>
      </c>
      <c r="BW102">
        <v>1</v>
      </c>
      <c r="CU102">
        <f>ROUND(AT102*Source!I219*AH102*AL102,2)</f>
        <v>362.48</v>
      </c>
      <c r="CV102">
        <f>ROUND(Y102*Source!I219,7)</f>
        <v>0.5</v>
      </c>
      <c r="CW102">
        <v>0</v>
      </c>
      <c r="CX102">
        <f>ROUND(Y102*Source!I219,7)</f>
        <v>0.5</v>
      </c>
      <c r="CY102">
        <f t="shared" ref="CY102:CY110" si="46">AD102</f>
        <v>724.95</v>
      </c>
      <c r="CZ102">
        <f t="shared" ref="CZ102:CZ110" si="47">AH102</f>
        <v>724.95</v>
      </c>
      <c r="DA102">
        <f t="shared" ref="DA102:DA110" si="48">AL102</f>
        <v>1</v>
      </c>
      <c r="DB102">
        <f t="shared" si="41"/>
        <v>362.48</v>
      </c>
      <c r="DC102">
        <f t="shared" si="42"/>
        <v>0</v>
      </c>
      <c r="DD102" t="s">
        <v>3</v>
      </c>
      <c r="DE102" t="s">
        <v>3</v>
      </c>
      <c r="DF102">
        <f t="shared" si="45"/>
        <v>0</v>
      </c>
      <c r="DG102">
        <f t="shared" si="39"/>
        <v>0</v>
      </c>
      <c r="DH102">
        <f t="shared" si="43"/>
        <v>0</v>
      </c>
      <c r="DI102">
        <f t="shared" si="44"/>
        <v>362.48</v>
      </c>
      <c r="DJ102">
        <f t="shared" ref="DJ102:DJ110" si="49">DI102</f>
        <v>362.48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ROW(Source!A219)</f>
        <v>219</v>
      </c>
      <c r="B103">
        <v>55955004</v>
      </c>
      <c r="C103">
        <v>55956334</v>
      </c>
      <c r="D103">
        <v>54887922</v>
      </c>
      <c r="E103">
        <v>117</v>
      </c>
      <c r="F103">
        <v>1</v>
      </c>
      <c r="G103">
        <v>1</v>
      </c>
      <c r="H103">
        <v>1</v>
      </c>
      <c r="I103" t="s">
        <v>459</v>
      </c>
      <c r="J103" t="s">
        <v>3</v>
      </c>
      <c r="K103" t="s">
        <v>460</v>
      </c>
      <c r="L103">
        <v>1369</v>
      </c>
      <c r="N103">
        <v>1013</v>
      </c>
      <c r="O103" t="s">
        <v>458</v>
      </c>
      <c r="P103" t="s">
        <v>458</v>
      </c>
      <c r="Q103">
        <v>1</v>
      </c>
      <c r="W103">
        <v>0</v>
      </c>
      <c r="X103">
        <v>126826561</v>
      </c>
      <c r="Y103">
        <f t="shared" si="40"/>
        <v>0.5</v>
      </c>
      <c r="AA103">
        <v>0</v>
      </c>
      <c r="AB103">
        <v>0</v>
      </c>
      <c r="AC103">
        <v>0</v>
      </c>
      <c r="AD103">
        <v>708.84</v>
      </c>
      <c r="AE103">
        <v>0</v>
      </c>
      <c r="AF103">
        <v>0</v>
      </c>
      <c r="AG103">
        <v>0</v>
      </c>
      <c r="AH103">
        <v>708.84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</v>
      </c>
      <c r="AU103" t="s">
        <v>3</v>
      </c>
      <c r="AV103">
        <v>1</v>
      </c>
      <c r="AW103">
        <v>2</v>
      </c>
      <c r="AX103">
        <v>55957616</v>
      </c>
      <c r="AY103">
        <v>1</v>
      </c>
      <c r="AZ103">
        <v>0</v>
      </c>
      <c r="BA103">
        <v>125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354.42</v>
      </c>
      <c r="BN103">
        <v>0.5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354.42</v>
      </c>
      <c r="BU103">
        <v>0.5</v>
      </c>
      <c r="BV103">
        <v>0</v>
      </c>
      <c r="BW103">
        <v>1</v>
      </c>
      <c r="CU103">
        <f>ROUND(AT103*Source!I219*AH103*AL103,2)</f>
        <v>354.42</v>
      </c>
      <c r="CV103">
        <f>ROUND(Y103*Source!I219,7)</f>
        <v>0.5</v>
      </c>
      <c r="CW103">
        <v>0</v>
      </c>
      <c r="CX103">
        <f>ROUND(Y103*Source!I219,7)</f>
        <v>0.5</v>
      </c>
      <c r="CY103">
        <f t="shared" si="46"/>
        <v>708.84</v>
      </c>
      <c r="CZ103">
        <f t="shared" si="47"/>
        <v>708.84</v>
      </c>
      <c r="DA103">
        <f t="shared" si="48"/>
        <v>1</v>
      </c>
      <c r="DB103">
        <f t="shared" si="41"/>
        <v>354.42</v>
      </c>
      <c r="DC103">
        <f t="shared" si="42"/>
        <v>0</v>
      </c>
      <c r="DD103" t="s">
        <v>3</v>
      </c>
      <c r="DE103" t="s">
        <v>3</v>
      </c>
      <c r="DF103">
        <f t="shared" si="45"/>
        <v>0</v>
      </c>
      <c r="DG103">
        <f t="shared" si="39"/>
        <v>0</v>
      </c>
      <c r="DH103">
        <f t="shared" si="43"/>
        <v>0</v>
      </c>
      <c r="DI103">
        <f t="shared" si="44"/>
        <v>354.42</v>
      </c>
      <c r="DJ103">
        <f t="shared" si="49"/>
        <v>354.42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ROW(Source!A220)</f>
        <v>220</v>
      </c>
      <c r="B104">
        <v>55955004</v>
      </c>
      <c r="C104">
        <v>55956339</v>
      </c>
      <c r="D104">
        <v>54887898</v>
      </c>
      <c r="E104">
        <v>117</v>
      </c>
      <c r="F104">
        <v>1</v>
      </c>
      <c r="G104">
        <v>1</v>
      </c>
      <c r="H104">
        <v>1</v>
      </c>
      <c r="I104" t="s">
        <v>456</v>
      </c>
      <c r="J104" t="s">
        <v>3</v>
      </c>
      <c r="K104" t="s">
        <v>457</v>
      </c>
      <c r="L104">
        <v>1369</v>
      </c>
      <c r="N104">
        <v>1013</v>
      </c>
      <c r="O104" t="s">
        <v>458</v>
      </c>
      <c r="P104" t="s">
        <v>458</v>
      </c>
      <c r="Q104">
        <v>1</v>
      </c>
      <c r="W104">
        <v>0</v>
      </c>
      <c r="X104">
        <v>286205319</v>
      </c>
      <c r="Y104">
        <f t="shared" si="40"/>
        <v>6.48</v>
      </c>
      <c r="AA104">
        <v>0</v>
      </c>
      <c r="AB104">
        <v>0</v>
      </c>
      <c r="AC104">
        <v>0</v>
      </c>
      <c r="AD104">
        <v>724.95</v>
      </c>
      <c r="AE104">
        <v>0</v>
      </c>
      <c r="AF104">
        <v>0</v>
      </c>
      <c r="AG104">
        <v>0</v>
      </c>
      <c r="AH104">
        <v>724.95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6.48</v>
      </c>
      <c r="AU104" t="s">
        <v>3</v>
      </c>
      <c r="AV104">
        <v>1</v>
      </c>
      <c r="AW104">
        <v>2</v>
      </c>
      <c r="AX104">
        <v>55957617</v>
      </c>
      <c r="AY104">
        <v>1</v>
      </c>
      <c r="AZ104">
        <v>0</v>
      </c>
      <c r="BA104">
        <v>126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4697.6760000000004</v>
      </c>
      <c r="BN104">
        <v>6.48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4697.6760000000004</v>
      </c>
      <c r="BU104">
        <v>6.48</v>
      </c>
      <c r="BV104">
        <v>0</v>
      </c>
      <c r="BW104">
        <v>1</v>
      </c>
      <c r="CU104">
        <f>ROUND(AT104*Source!I220*AH104*AL104,2)</f>
        <v>93.95</v>
      </c>
      <c r="CV104">
        <f>ROUND(Y104*Source!I220,7)</f>
        <v>0.12959999999999999</v>
      </c>
      <c r="CW104">
        <v>0</v>
      </c>
      <c r="CX104">
        <f>ROUND(Y104*Source!I220,7)</f>
        <v>0.12959999999999999</v>
      </c>
      <c r="CY104">
        <f t="shared" si="46"/>
        <v>724.95</v>
      </c>
      <c r="CZ104">
        <f t="shared" si="47"/>
        <v>724.95</v>
      </c>
      <c r="DA104">
        <f t="shared" si="48"/>
        <v>1</v>
      </c>
      <c r="DB104">
        <f t="shared" si="41"/>
        <v>4697.68</v>
      </c>
      <c r="DC104">
        <f t="shared" si="42"/>
        <v>0</v>
      </c>
      <c r="DD104" t="s">
        <v>3</v>
      </c>
      <c r="DE104" t="s">
        <v>3</v>
      </c>
      <c r="DF104">
        <f t="shared" si="45"/>
        <v>0</v>
      </c>
      <c r="DG104">
        <f t="shared" si="39"/>
        <v>0</v>
      </c>
      <c r="DH104">
        <f t="shared" si="43"/>
        <v>0</v>
      </c>
      <c r="DI104">
        <f t="shared" si="44"/>
        <v>93.95</v>
      </c>
      <c r="DJ104">
        <f t="shared" si="49"/>
        <v>93.95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ROW(Source!A220)</f>
        <v>220</v>
      </c>
      <c r="B105">
        <v>55955004</v>
      </c>
      <c r="C105">
        <v>55956339</v>
      </c>
      <c r="D105">
        <v>54887922</v>
      </c>
      <c r="E105">
        <v>117</v>
      </c>
      <c r="F105">
        <v>1</v>
      </c>
      <c r="G105">
        <v>1</v>
      </c>
      <c r="H105">
        <v>1</v>
      </c>
      <c r="I105" t="s">
        <v>459</v>
      </c>
      <c r="J105" t="s">
        <v>3</v>
      </c>
      <c r="K105" t="s">
        <v>460</v>
      </c>
      <c r="L105">
        <v>1369</v>
      </c>
      <c r="N105">
        <v>1013</v>
      </c>
      <c r="O105" t="s">
        <v>458</v>
      </c>
      <c r="P105" t="s">
        <v>458</v>
      </c>
      <c r="Q105">
        <v>1</v>
      </c>
      <c r="W105">
        <v>0</v>
      </c>
      <c r="X105">
        <v>126826561</v>
      </c>
      <c r="Y105">
        <f t="shared" si="40"/>
        <v>6.48</v>
      </c>
      <c r="AA105">
        <v>0</v>
      </c>
      <c r="AB105">
        <v>0</v>
      </c>
      <c r="AC105">
        <v>0</v>
      </c>
      <c r="AD105">
        <v>708.84</v>
      </c>
      <c r="AE105">
        <v>0</v>
      </c>
      <c r="AF105">
        <v>0</v>
      </c>
      <c r="AG105">
        <v>0</v>
      </c>
      <c r="AH105">
        <v>708.84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6.48</v>
      </c>
      <c r="AU105" t="s">
        <v>3</v>
      </c>
      <c r="AV105">
        <v>1</v>
      </c>
      <c r="AW105">
        <v>2</v>
      </c>
      <c r="AX105">
        <v>55957618</v>
      </c>
      <c r="AY105">
        <v>1</v>
      </c>
      <c r="AZ105">
        <v>0</v>
      </c>
      <c r="BA105">
        <v>127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4593.2832000000008</v>
      </c>
      <c r="BN105">
        <v>6.48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4593.2832000000008</v>
      </c>
      <c r="BU105">
        <v>6.48</v>
      </c>
      <c r="BV105">
        <v>0</v>
      </c>
      <c r="BW105">
        <v>1</v>
      </c>
      <c r="CU105">
        <f>ROUND(AT105*Source!I220*AH105*AL105,2)</f>
        <v>91.87</v>
      </c>
      <c r="CV105">
        <f>ROUND(Y105*Source!I220,7)</f>
        <v>0.12959999999999999</v>
      </c>
      <c r="CW105">
        <v>0</v>
      </c>
      <c r="CX105">
        <f>ROUND(Y105*Source!I220,7)</f>
        <v>0.12959999999999999</v>
      </c>
      <c r="CY105">
        <f t="shared" si="46"/>
        <v>708.84</v>
      </c>
      <c r="CZ105">
        <f t="shared" si="47"/>
        <v>708.84</v>
      </c>
      <c r="DA105">
        <f t="shared" si="48"/>
        <v>1</v>
      </c>
      <c r="DB105">
        <f t="shared" si="41"/>
        <v>4593.28</v>
      </c>
      <c r="DC105">
        <f t="shared" si="42"/>
        <v>0</v>
      </c>
      <c r="DD105" t="s">
        <v>3</v>
      </c>
      <c r="DE105" t="s">
        <v>3</v>
      </c>
      <c r="DF105">
        <f t="shared" si="45"/>
        <v>0</v>
      </c>
      <c r="DG105">
        <f t="shared" si="39"/>
        <v>0</v>
      </c>
      <c r="DH105">
        <f t="shared" si="43"/>
        <v>0</v>
      </c>
      <c r="DI105">
        <f t="shared" si="44"/>
        <v>91.87</v>
      </c>
      <c r="DJ105">
        <f t="shared" si="49"/>
        <v>91.87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ROW(Source!A221)</f>
        <v>221</v>
      </c>
      <c r="B106">
        <v>55955004</v>
      </c>
      <c r="C106">
        <v>55956344</v>
      </c>
      <c r="D106">
        <v>54887892</v>
      </c>
      <c r="E106">
        <v>117</v>
      </c>
      <c r="F106">
        <v>1</v>
      </c>
      <c r="G106">
        <v>1</v>
      </c>
      <c r="H106">
        <v>1</v>
      </c>
      <c r="I106" t="s">
        <v>461</v>
      </c>
      <c r="J106" t="s">
        <v>3</v>
      </c>
      <c r="K106" t="s">
        <v>462</v>
      </c>
      <c r="L106">
        <v>1369</v>
      </c>
      <c r="N106">
        <v>1013</v>
      </c>
      <c r="O106" t="s">
        <v>458</v>
      </c>
      <c r="P106" t="s">
        <v>458</v>
      </c>
      <c r="Q106">
        <v>1</v>
      </c>
      <c r="W106">
        <v>0</v>
      </c>
      <c r="X106">
        <v>-512803540</v>
      </c>
      <c r="Y106">
        <f t="shared" si="40"/>
        <v>1.08</v>
      </c>
      <c r="AA106">
        <v>0</v>
      </c>
      <c r="AB106">
        <v>0</v>
      </c>
      <c r="AC106">
        <v>0</v>
      </c>
      <c r="AD106">
        <v>539.69000000000005</v>
      </c>
      <c r="AE106">
        <v>0</v>
      </c>
      <c r="AF106">
        <v>0</v>
      </c>
      <c r="AG106">
        <v>0</v>
      </c>
      <c r="AH106">
        <v>539.69000000000005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1.08</v>
      </c>
      <c r="AU106" t="s">
        <v>3</v>
      </c>
      <c r="AV106">
        <v>1</v>
      </c>
      <c r="AW106">
        <v>2</v>
      </c>
      <c r="AX106">
        <v>55957619</v>
      </c>
      <c r="AY106">
        <v>1</v>
      </c>
      <c r="AZ106">
        <v>0</v>
      </c>
      <c r="BA106">
        <v>128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582.86520000000007</v>
      </c>
      <c r="BN106">
        <v>1.08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582.86520000000007</v>
      </c>
      <c r="BU106">
        <v>1.08</v>
      </c>
      <c r="BV106">
        <v>0</v>
      </c>
      <c r="BW106">
        <v>1</v>
      </c>
      <c r="CU106">
        <f>ROUND(AT106*Source!I221*AH106*AL106,2)</f>
        <v>582.87</v>
      </c>
      <c r="CV106">
        <f>ROUND(Y106*Source!I221,7)</f>
        <v>1.08</v>
      </c>
      <c r="CW106">
        <v>0</v>
      </c>
      <c r="CX106">
        <f>ROUND(Y106*Source!I221,7)</f>
        <v>1.08</v>
      </c>
      <c r="CY106">
        <f t="shared" si="46"/>
        <v>539.69000000000005</v>
      </c>
      <c r="CZ106">
        <f t="shared" si="47"/>
        <v>539.69000000000005</v>
      </c>
      <c r="DA106">
        <f t="shared" si="48"/>
        <v>1</v>
      </c>
      <c r="DB106">
        <f t="shared" si="41"/>
        <v>582.87</v>
      </c>
      <c r="DC106">
        <f t="shared" si="42"/>
        <v>0</v>
      </c>
      <c r="DD106" t="s">
        <v>3</v>
      </c>
      <c r="DE106" t="s">
        <v>3</v>
      </c>
      <c r="DF106">
        <f t="shared" si="45"/>
        <v>0</v>
      </c>
      <c r="DG106">
        <f t="shared" si="39"/>
        <v>0</v>
      </c>
      <c r="DH106">
        <f t="shared" si="43"/>
        <v>0</v>
      </c>
      <c r="DI106">
        <f t="shared" si="44"/>
        <v>582.87</v>
      </c>
      <c r="DJ106">
        <f t="shared" si="49"/>
        <v>582.87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ROW(Source!A221)</f>
        <v>221</v>
      </c>
      <c r="B107">
        <v>55955004</v>
      </c>
      <c r="C107">
        <v>55956344</v>
      </c>
      <c r="D107">
        <v>54887910</v>
      </c>
      <c r="E107">
        <v>117</v>
      </c>
      <c r="F107">
        <v>1</v>
      </c>
      <c r="G107">
        <v>1</v>
      </c>
      <c r="H107">
        <v>1</v>
      </c>
      <c r="I107" t="s">
        <v>463</v>
      </c>
      <c r="J107" t="s">
        <v>3</v>
      </c>
      <c r="K107" t="s">
        <v>464</v>
      </c>
      <c r="L107">
        <v>1369</v>
      </c>
      <c r="N107">
        <v>1013</v>
      </c>
      <c r="O107" t="s">
        <v>458</v>
      </c>
      <c r="P107" t="s">
        <v>458</v>
      </c>
      <c r="Q107">
        <v>1</v>
      </c>
      <c r="W107">
        <v>0</v>
      </c>
      <c r="X107">
        <v>-1275334932</v>
      </c>
      <c r="Y107">
        <f t="shared" si="40"/>
        <v>1.08</v>
      </c>
      <c r="AA107">
        <v>0</v>
      </c>
      <c r="AB107">
        <v>0</v>
      </c>
      <c r="AC107">
        <v>0</v>
      </c>
      <c r="AD107">
        <v>515.52</v>
      </c>
      <c r="AE107">
        <v>0</v>
      </c>
      <c r="AF107">
        <v>0</v>
      </c>
      <c r="AG107">
        <v>0</v>
      </c>
      <c r="AH107">
        <v>515.52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1.08</v>
      </c>
      <c r="AU107" t="s">
        <v>3</v>
      </c>
      <c r="AV107">
        <v>1</v>
      </c>
      <c r="AW107">
        <v>2</v>
      </c>
      <c r="AX107">
        <v>55957620</v>
      </c>
      <c r="AY107">
        <v>1</v>
      </c>
      <c r="AZ107">
        <v>0</v>
      </c>
      <c r="BA107">
        <v>129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556.76160000000004</v>
      </c>
      <c r="BN107">
        <v>1.08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556.76160000000004</v>
      </c>
      <c r="BU107">
        <v>1.08</v>
      </c>
      <c r="BV107">
        <v>0</v>
      </c>
      <c r="BW107">
        <v>1</v>
      </c>
      <c r="CU107">
        <f>ROUND(AT107*Source!I221*AH107*AL107,2)</f>
        <v>556.76</v>
      </c>
      <c r="CV107">
        <f>ROUND(Y107*Source!I221,7)</f>
        <v>1.08</v>
      </c>
      <c r="CW107">
        <v>0</v>
      </c>
      <c r="CX107">
        <f>ROUND(Y107*Source!I221,7)</f>
        <v>1.08</v>
      </c>
      <c r="CY107">
        <f t="shared" si="46"/>
        <v>515.52</v>
      </c>
      <c r="CZ107">
        <f t="shared" si="47"/>
        <v>515.52</v>
      </c>
      <c r="DA107">
        <f t="shared" si="48"/>
        <v>1</v>
      </c>
      <c r="DB107">
        <f t="shared" si="41"/>
        <v>556.76</v>
      </c>
      <c r="DC107">
        <f t="shared" si="42"/>
        <v>0</v>
      </c>
      <c r="DD107" t="s">
        <v>3</v>
      </c>
      <c r="DE107" t="s">
        <v>3</v>
      </c>
      <c r="DF107">
        <f t="shared" si="45"/>
        <v>0</v>
      </c>
      <c r="DG107">
        <f t="shared" si="39"/>
        <v>0</v>
      </c>
      <c r="DH107">
        <f t="shared" si="43"/>
        <v>0</v>
      </c>
      <c r="DI107">
        <f t="shared" si="44"/>
        <v>556.76</v>
      </c>
      <c r="DJ107">
        <f t="shared" si="49"/>
        <v>556.76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ROW(Source!A221)</f>
        <v>221</v>
      </c>
      <c r="B108">
        <v>55955004</v>
      </c>
      <c r="C108">
        <v>55956344</v>
      </c>
      <c r="D108">
        <v>54887920</v>
      </c>
      <c r="E108">
        <v>117</v>
      </c>
      <c r="F108">
        <v>1</v>
      </c>
      <c r="G108">
        <v>1</v>
      </c>
      <c r="H108">
        <v>1</v>
      </c>
      <c r="I108" t="s">
        <v>465</v>
      </c>
      <c r="J108" t="s">
        <v>3</v>
      </c>
      <c r="K108" t="s">
        <v>466</v>
      </c>
      <c r="L108">
        <v>1369</v>
      </c>
      <c r="N108">
        <v>1013</v>
      </c>
      <c r="O108" t="s">
        <v>458</v>
      </c>
      <c r="P108" t="s">
        <v>458</v>
      </c>
      <c r="Q108">
        <v>1</v>
      </c>
      <c r="W108">
        <v>0</v>
      </c>
      <c r="X108">
        <v>-2140504649</v>
      </c>
      <c r="Y108">
        <f t="shared" si="40"/>
        <v>3.24</v>
      </c>
      <c r="AA108">
        <v>0</v>
      </c>
      <c r="AB108">
        <v>0</v>
      </c>
      <c r="AC108">
        <v>0</v>
      </c>
      <c r="AD108">
        <v>789.39</v>
      </c>
      <c r="AE108">
        <v>0</v>
      </c>
      <c r="AF108">
        <v>0</v>
      </c>
      <c r="AG108">
        <v>0</v>
      </c>
      <c r="AH108">
        <v>789.39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3.24</v>
      </c>
      <c r="AU108" t="s">
        <v>3</v>
      </c>
      <c r="AV108">
        <v>1</v>
      </c>
      <c r="AW108">
        <v>2</v>
      </c>
      <c r="AX108">
        <v>55957621</v>
      </c>
      <c r="AY108">
        <v>1</v>
      </c>
      <c r="AZ108">
        <v>0</v>
      </c>
      <c r="BA108">
        <v>130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2557.6235999999999</v>
      </c>
      <c r="BN108">
        <v>3.24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2557.6235999999999</v>
      </c>
      <c r="BU108">
        <v>3.24</v>
      </c>
      <c r="BV108">
        <v>0</v>
      </c>
      <c r="BW108">
        <v>1</v>
      </c>
      <c r="CU108">
        <f>ROUND(AT108*Source!I221*AH108*AL108,2)</f>
        <v>2557.62</v>
      </c>
      <c r="CV108">
        <f>ROUND(Y108*Source!I221,7)</f>
        <v>3.24</v>
      </c>
      <c r="CW108">
        <v>0</v>
      </c>
      <c r="CX108">
        <f>ROUND(Y108*Source!I221,7)</f>
        <v>3.24</v>
      </c>
      <c r="CY108">
        <f t="shared" si="46"/>
        <v>789.39</v>
      </c>
      <c r="CZ108">
        <f t="shared" si="47"/>
        <v>789.39</v>
      </c>
      <c r="DA108">
        <f t="shared" si="48"/>
        <v>1</v>
      </c>
      <c r="DB108">
        <f t="shared" si="41"/>
        <v>2557.62</v>
      </c>
      <c r="DC108">
        <f t="shared" si="42"/>
        <v>0</v>
      </c>
      <c r="DD108" t="s">
        <v>3</v>
      </c>
      <c r="DE108" t="s">
        <v>3</v>
      </c>
      <c r="DF108">
        <f t="shared" si="45"/>
        <v>0</v>
      </c>
      <c r="DG108">
        <f t="shared" si="39"/>
        <v>0</v>
      </c>
      <c r="DH108">
        <f t="shared" si="43"/>
        <v>0</v>
      </c>
      <c r="DI108">
        <f t="shared" si="44"/>
        <v>2557.62</v>
      </c>
      <c r="DJ108">
        <f t="shared" si="49"/>
        <v>2557.62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ROW(Source!A222)</f>
        <v>222</v>
      </c>
      <c r="B109">
        <v>55955004</v>
      </c>
      <c r="C109">
        <v>55956351</v>
      </c>
      <c r="D109">
        <v>54887898</v>
      </c>
      <c r="E109">
        <v>117</v>
      </c>
      <c r="F109">
        <v>1</v>
      </c>
      <c r="G109">
        <v>1</v>
      </c>
      <c r="H109">
        <v>1</v>
      </c>
      <c r="I109" t="s">
        <v>456</v>
      </c>
      <c r="J109" t="s">
        <v>3</v>
      </c>
      <c r="K109" t="s">
        <v>457</v>
      </c>
      <c r="L109">
        <v>1369</v>
      </c>
      <c r="N109">
        <v>1013</v>
      </c>
      <c r="O109" t="s">
        <v>458</v>
      </c>
      <c r="P109" t="s">
        <v>458</v>
      </c>
      <c r="Q109">
        <v>1</v>
      </c>
      <c r="W109">
        <v>0</v>
      </c>
      <c r="X109">
        <v>286205319</v>
      </c>
      <c r="Y109">
        <f t="shared" si="40"/>
        <v>0.81</v>
      </c>
      <c r="AA109">
        <v>0</v>
      </c>
      <c r="AB109">
        <v>0</v>
      </c>
      <c r="AC109">
        <v>0</v>
      </c>
      <c r="AD109">
        <v>724.95</v>
      </c>
      <c r="AE109">
        <v>0</v>
      </c>
      <c r="AF109">
        <v>0</v>
      </c>
      <c r="AG109">
        <v>0</v>
      </c>
      <c r="AH109">
        <v>724.95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0.81</v>
      </c>
      <c r="AU109" t="s">
        <v>3</v>
      </c>
      <c r="AV109">
        <v>1</v>
      </c>
      <c r="AW109">
        <v>2</v>
      </c>
      <c r="AX109">
        <v>55957622</v>
      </c>
      <c r="AY109">
        <v>1</v>
      </c>
      <c r="AZ109">
        <v>0</v>
      </c>
      <c r="BA109">
        <v>131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587.20950000000005</v>
      </c>
      <c r="BN109">
        <v>0.81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587.20950000000005</v>
      </c>
      <c r="BU109">
        <v>0.81</v>
      </c>
      <c r="BV109">
        <v>0</v>
      </c>
      <c r="BW109">
        <v>1</v>
      </c>
      <c r="CU109">
        <f>ROUND(AT109*Source!I222*AH109*AL109,2)</f>
        <v>587.21</v>
      </c>
      <c r="CV109">
        <f>ROUND(Y109*Source!I222,7)</f>
        <v>0.81</v>
      </c>
      <c r="CW109">
        <v>0</v>
      </c>
      <c r="CX109">
        <f>ROUND(Y109*Source!I222,7)</f>
        <v>0.81</v>
      </c>
      <c r="CY109">
        <f t="shared" si="46"/>
        <v>724.95</v>
      </c>
      <c r="CZ109">
        <f t="shared" si="47"/>
        <v>724.95</v>
      </c>
      <c r="DA109">
        <f t="shared" si="48"/>
        <v>1</v>
      </c>
      <c r="DB109">
        <f t="shared" si="41"/>
        <v>587.21</v>
      </c>
      <c r="DC109">
        <f t="shared" si="42"/>
        <v>0</v>
      </c>
      <c r="DD109" t="s">
        <v>3</v>
      </c>
      <c r="DE109" t="s">
        <v>3</v>
      </c>
      <c r="DF109">
        <f t="shared" si="45"/>
        <v>0</v>
      </c>
      <c r="DG109">
        <f t="shared" si="39"/>
        <v>0</v>
      </c>
      <c r="DH109">
        <f t="shared" si="43"/>
        <v>0</v>
      </c>
      <c r="DI109">
        <f t="shared" si="44"/>
        <v>587.21</v>
      </c>
      <c r="DJ109">
        <f t="shared" si="49"/>
        <v>587.21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ROW(Source!A222)</f>
        <v>222</v>
      </c>
      <c r="B110">
        <v>55955004</v>
      </c>
      <c r="C110">
        <v>55956351</v>
      </c>
      <c r="D110">
        <v>54887922</v>
      </c>
      <c r="E110">
        <v>117</v>
      </c>
      <c r="F110">
        <v>1</v>
      </c>
      <c r="G110">
        <v>1</v>
      </c>
      <c r="H110">
        <v>1</v>
      </c>
      <c r="I110" t="s">
        <v>459</v>
      </c>
      <c r="J110" t="s">
        <v>3</v>
      </c>
      <c r="K110" t="s">
        <v>460</v>
      </c>
      <c r="L110">
        <v>1369</v>
      </c>
      <c r="N110">
        <v>1013</v>
      </c>
      <c r="O110" t="s">
        <v>458</v>
      </c>
      <c r="P110" t="s">
        <v>458</v>
      </c>
      <c r="Q110">
        <v>1</v>
      </c>
      <c r="W110">
        <v>0</v>
      </c>
      <c r="X110">
        <v>126826561</v>
      </c>
      <c r="Y110">
        <f t="shared" si="40"/>
        <v>0.81</v>
      </c>
      <c r="AA110">
        <v>0</v>
      </c>
      <c r="AB110">
        <v>0</v>
      </c>
      <c r="AC110">
        <v>0</v>
      </c>
      <c r="AD110">
        <v>708.84</v>
      </c>
      <c r="AE110">
        <v>0</v>
      </c>
      <c r="AF110">
        <v>0</v>
      </c>
      <c r="AG110">
        <v>0</v>
      </c>
      <c r="AH110">
        <v>708.84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0.81</v>
      </c>
      <c r="AU110" t="s">
        <v>3</v>
      </c>
      <c r="AV110">
        <v>1</v>
      </c>
      <c r="AW110">
        <v>2</v>
      </c>
      <c r="AX110">
        <v>55957623</v>
      </c>
      <c r="AY110">
        <v>1</v>
      </c>
      <c r="AZ110">
        <v>0</v>
      </c>
      <c r="BA110">
        <v>132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574.1604000000001</v>
      </c>
      <c r="BN110">
        <v>0.81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574.1604000000001</v>
      </c>
      <c r="BU110">
        <v>0.81</v>
      </c>
      <c r="BV110">
        <v>0</v>
      </c>
      <c r="BW110">
        <v>1</v>
      </c>
      <c r="CU110">
        <f>ROUND(AT110*Source!I222*AH110*AL110,2)</f>
        <v>574.16</v>
      </c>
      <c r="CV110">
        <f>ROUND(Y110*Source!I222,7)</f>
        <v>0.81</v>
      </c>
      <c r="CW110">
        <v>0</v>
      </c>
      <c r="CX110">
        <f>ROUND(Y110*Source!I222,7)</f>
        <v>0.81</v>
      </c>
      <c r="CY110">
        <f t="shared" si="46"/>
        <v>708.84</v>
      </c>
      <c r="CZ110">
        <f t="shared" si="47"/>
        <v>708.84</v>
      </c>
      <c r="DA110">
        <f t="shared" si="48"/>
        <v>1</v>
      </c>
      <c r="DB110">
        <f t="shared" si="41"/>
        <v>574.16</v>
      </c>
      <c r="DC110">
        <f t="shared" si="42"/>
        <v>0</v>
      </c>
      <c r="DD110" t="s">
        <v>3</v>
      </c>
      <c r="DE110" t="s">
        <v>3</v>
      </c>
      <c r="DF110">
        <f t="shared" si="45"/>
        <v>0</v>
      </c>
      <c r="DG110">
        <f t="shared" si="39"/>
        <v>0</v>
      </c>
      <c r="DH110">
        <f t="shared" si="43"/>
        <v>0</v>
      </c>
      <c r="DI110">
        <f t="shared" si="44"/>
        <v>574.16</v>
      </c>
      <c r="DJ110">
        <f t="shared" si="49"/>
        <v>574.16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314" spans="9:9" x14ac:dyDescent="0.2">
      <c r="I3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2"/>
  <sheetViews>
    <sheetView workbookViewId="0">
      <selection activeCell="A345" sqref="A345:AX345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55956035</v>
      </c>
      <c r="C1">
        <v>55956029</v>
      </c>
      <c r="D1">
        <v>54887716</v>
      </c>
      <c r="E1">
        <v>117</v>
      </c>
      <c r="F1">
        <v>1</v>
      </c>
      <c r="G1">
        <v>1</v>
      </c>
      <c r="H1">
        <v>1</v>
      </c>
      <c r="I1" t="s">
        <v>371</v>
      </c>
      <c r="J1" t="s">
        <v>3</v>
      </c>
      <c r="K1" t="s">
        <v>372</v>
      </c>
      <c r="L1">
        <v>1191</v>
      </c>
      <c r="N1">
        <v>1013</v>
      </c>
      <c r="O1" t="s">
        <v>373</v>
      </c>
      <c r="P1" t="s">
        <v>373</v>
      </c>
      <c r="Q1">
        <v>1</v>
      </c>
      <c r="X1">
        <v>0.44</v>
      </c>
      <c r="Y1">
        <v>0</v>
      </c>
      <c r="Z1">
        <v>0</v>
      </c>
      <c r="AA1">
        <v>0</v>
      </c>
      <c r="AB1">
        <v>459.14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55956030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55956036</v>
      </c>
      <c r="C2">
        <v>55956029</v>
      </c>
      <c r="D2">
        <v>54887928</v>
      </c>
      <c r="E2">
        <v>117</v>
      </c>
      <c r="F2">
        <v>1</v>
      </c>
      <c r="G2">
        <v>1</v>
      </c>
      <c r="H2">
        <v>1</v>
      </c>
      <c r="I2" t="s">
        <v>374</v>
      </c>
      <c r="J2" t="s">
        <v>3</v>
      </c>
      <c r="K2" t="s">
        <v>375</v>
      </c>
      <c r="L2">
        <v>1191</v>
      </c>
      <c r="N2">
        <v>1013</v>
      </c>
      <c r="O2" t="s">
        <v>373</v>
      </c>
      <c r="P2" t="s">
        <v>373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55956031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55956037</v>
      </c>
      <c r="C3">
        <v>55956029</v>
      </c>
      <c r="D3">
        <v>54894417</v>
      </c>
      <c r="E3">
        <v>1</v>
      </c>
      <c r="F3">
        <v>1</v>
      </c>
      <c r="G3">
        <v>1</v>
      </c>
      <c r="H3">
        <v>2</v>
      </c>
      <c r="I3" t="s">
        <v>376</v>
      </c>
      <c r="J3" t="s">
        <v>377</v>
      </c>
      <c r="K3" t="s">
        <v>378</v>
      </c>
      <c r="L3">
        <v>1368</v>
      </c>
      <c r="N3">
        <v>1011</v>
      </c>
      <c r="O3" t="s">
        <v>379</v>
      </c>
      <c r="P3" t="s">
        <v>379</v>
      </c>
      <c r="Q3">
        <v>1</v>
      </c>
      <c r="X3">
        <v>0.24</v>
      </c>
      <c r="Y3">
        <v>0</v>
      </c>
      <c r="Z3">
        <v>1626.29</v>
      </c>
      <c r="AA3">
        <v>724.95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55956032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55956038</v>
      </c>
      <c r="C4">
        <v>55956029</v>
      </c>
      <c r="D4">
        <v>54895377</v>
      </c>
      <c r="E4">
        <v>1</v>
      </c>
      <c r="F4">
        <v>1</v>
      </c>
      <c r="G4">
        <v>1</v>
      </c>
      <c r="H4">
        <v>2</v>
      </c>
      <c r="I4" t="s">
        <v>381</v>
      </c>
      <c r="J4" t="s">
        <v>382</v>
      </c>
      <c r="K4" t="s">
        <v>383</v>
      </c>
      <c r="L4">
        <v>1368</v>
      </c>
      <c r="N4">
        <v>1011</v>
      </c>
      <c r="O4" t="s">
        <v>379</v>
      </c>
      <c r="P4" t="s">
        <v>379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55956033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55956039</v>
      </c>
      <c r="C5">
        <v>55956029</v>
      </c>
      <c r="D5">
        <v>54895395</v>
      </c>
      <c r="E5">
        <v>1</v>
      </c>
      <c r="F5">
        <v>1</v>
      </c>
      <c r="G5">
        <v>1</v>
      </c>
      <c r="H5">
        <v>2</v>
      </c>
      <c r="I5" t="s">
        <v>384</v>
      </c>
      <c r="J5" t="s">
        <v>385</v>
      </c>
      <c r="K5" t="s">
        <v>386</v>
      </c>
      <c r="L5">
        <v>1368</v>
      </c>
      <c r="N5">
        <v>1011</v>
      </c>
      <c r="O5" t="s">
        <v>379</v>
      </c>
      <c r="P5" t="s">
        <v>379</v>
      </c>
      <c r="Q5">
        <v>1</v>
      </c>
      <c r="X5">
        <v>0.24</v>
      </c>
      <c r="Y5">
        <v>0</v>
      </c>
      <c r="Z5">
        <v>487.94</v>
      </c>
      <c r="AA5">
        <v>539.69000000000005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55956034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55956045</v>
      </c>
      <c r="C6">
        <v>55956040</v>
      </c>
      <c r="D6">
        <v>54887716</v>
      </c>
      <c r="E6">
        <v>117</v>
      </c>
      <c r="F6">
        <v>1</v>
      </c>
      <c r="G6">
        <v>1</v>
      </c>
      <c r="H6">
        <v>1</v>
      </c>
      <c r="I6" t="s">
        <v>371</v>
      </c>
      <c r="J6" t="s">
        <v>3</v>
      </c>
      <c r="K6" t="s">
        <v>372</v>
      </c>
      <c r="L6">
        <v>1191</v>
      </c>
      <c r="N6">
        <v>1013</v>
      </c>
      <c r="O6" t="s">
        <v>373</v>
      </c>
      <c r="P6" t="s">
        <v>373</v>
      </c>
      <c r="Q6">
        <v>1</v>
      </c>
      <c r="X6">
        <v>0.25</v>
      </c>
      <c r="Y6">
        <v>0</v>
      </c>
      <c r="Z6">
        <v>0</v>
      </c>
      <c r="AA6">
        <v>0</v>
      </c>
      <c r="AB6">
        <v>459.14</v>
      </c>
      <c r="AC6">
        <v>0</v>
      </c>
      <c r="AD6">
        <v>1</v>
      </c>
      <c r="AE6">
        <v>1</v>
      </c>
      <c r="AF6" t="s">
        <v>3</v>
      </c>
      <c r="AG6">
        <v>0.25</v>
      </c>
      <c r="AH6">
        <v>2</v>
      </c>
      <c r="AI6">
        <v>55956041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55956046</v>
      </c>
      <c r="C7">
        <v>55956040</v>
      </c>
      <c r="D7">
        <v>54887928</v>
      </c>
      <c r="E7">
        <v>117</v>
      </c>
      <c r="F7">
        <v>1</v>
      </c>
      <c r="G7">
        <v>1</v>
      </c>
      <c r="H7">
        <v>1</v>
      </c>
      <c r="I7" t="s">
        <v>374</v>
      </c>
      <c r="J7" t="s">
        <v>3</v>
      </c>
      <c r="K7" t="s">
        <v>375</v>
      </c>
      <c r="L7">
        <v>1191</v>
      </c>
      <c r="N7">
        <v>1013</v>
      </c>
      <c r="O7" t="s">
        <v>373</v>
      </c>
      <c r="P7" t="s">
        <v>373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0.14000000000000001</v>
      </c>
      <c r="AH7">
        <v>2</v>
      </c>
      <c r="AI7">
        <v>55956042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55956047</v>
      </c>
      <c r="C8">
        <v>55956040</v>
      </c>
      <c r="D8">
        <v>54895377</v>
      </c>
      <c r="E8">
        <v>1</v>
      </c>
      <c r="F8">
        <v>1</v>
      </c>
      <c r="G8">
        <v>1</v>
      </c>
      <c r="H8">
        <v>2</v>
      </c>
      <c r="I8" t="s">
        <v>381</v>
      </c>
      <c r="J8" t="s">
        <v>382</v>
      </c>
      <c r="K8" t="s">
        <v>383</v>
      </c>
      <c r="L8">
        <v>1368</v>
      </c>
      <c r="N8">
        <v>1011</v>
      </c>
      <c r="O8" t="s">
        <v>379</v>
      </c>
      <c r="P8" t="s">
        <v>379</v>
      </c>
      <c r="Q8">
        <v>1</v>
      </c>
      <c r="X8">
        <v>0.14000000000000001</v>
      </c>
      <c r="Y8">
        <v>0</v>
      </c>
      <c r="Z8">
        <v>13.86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0.14000000000000001</v>
      </c>
      <c r="AH8">
        <v>2</v>
      </c>
      <c r="AI8">
        <v>55956043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55956048</v>
      </c>
      <c r="C9">
        <v>55956040</v>
      </c>
      <c r="D9">
        <v>54895395</v>
      </c>
      <c r="E9">
        <v>1</v>
      </c>
      <c r="F9">
        <v>1</v>
      </c>
      <c r="G9">
        <v>1</v>
      </c>
      <c r="H9">
        <v>2</v>
      </c>
      <c r="I9" t="s">
        <v>384</v>
      </c>
      <c r="J9" t="s">
        <v>385</v>
      </c>
      <c r="K9" t="s">
        <v>386</v>
      </c>
      <c r="L9">
        <v>1368</v>
      </c>
      <c r="N9">
        <v>1011</v>
      </c>
      <c r="O9" t="s">
        <v>379</v>
      </c>
      <c r="P9" t="s">
        <v>379</v>
      </c>
      <c r="Q9">
        <v>1</v>
      </c>
      <c r="X9">
        <v>0.14000000000000001</v>
      </c>
      <c r="Y9">
        <v>0</v>
      </c>
      <c r="Z9">
        <v>487.94</v>
      </c>
      <c r="AA9">
        <v>539.69000000000005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55956044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55956054</v>
      </c>
      <c r="C10">
        <v>55956049</v>
      </c>
      <c r="D10">
        <v>54887716</v>
      </c>
      <c r="E10">
        <v>117</v>
      </c>
      <c r="F10">
        <v>1</v>
      </c>
      <c r="G10">
        <v>1</v>
      </c>
      <c r="H10">
        <v>1</v>
      </c>
      <c r="I10" t="s">
        <v>371</v>
      </c>
      <c r="J10" t="s">
        <v>3</v>
      </c>
      <c r="K10" t="s">
        <v>372</v>
      </c>
      <c r="L10">
        <v>1191</v>
      </c>
      <c r="N10">
        <v>1013</v>
      </c>
      <c r="O10" t="s">
        <v>373</v>
      </c>
      <c r="P10" t="s">
        <v>373</v>
      </c>
      <c r="Q10">
        <v>1</v>
      </c>
      <c r="X10">
        <v>0.3</v>
      </c>
      <c r="Y10">
        <v>0</v>
      </c>
      <c r="Z10">
        <v>0</v>
      </c>
      <c r="AA10">
        <v>0</v>
      </c>
      <c r="AB10">
        <v>459.14</v>
      </c>
      <c r="AC10">
        <v>0</v>
      </c>
      <c r="AD10">
        <v>1</v>
      </c>
      <c r="AE10">
        <v>1</v>
      </c>
      <c r="AF10" t="s">
        <v>3</v>
      </c>
      <c r="AG10">
        <v>0.3</v>
      </c>
      <c r="AH10">
        <v>2</v>
      </c>
      <c r="AI10">
        <v>55956050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55956055</v>
      </c>
      <c r="C11">
        <v>55956049</v>
      </c>
      <c r="D11">
        <v>54887928</v>
      </c>
      <c r="E11">
        <v>117</v>
      </c>
      <c r="F11">
        <v>1</v>
      </c>
      <c r="G11">
        <v>1</v>
      </c>
      <c r="H11">
        <v>1</v>
      </c>
      <c r="I11" t="s">
        <v>374</v>
      </c>
      <c r="J11" t="s">
        <v>3</v>
      </c>
      <c r="K11" t="s">
        <v>375</v>
      </c>
      <c r="L11">
        <v>1191</v>
      </c>
      <c r="N11">
        <v>1013</v>
      </c>
      <c r="O11" t="s">
        <v>373</v>
      </c>
      <c r="P11" t="s">
        <v>373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0.16</v>
      </c>
      <c r="AH11">
        <v>2</v>
      </c>
      <c r="AI11">
        <v>55956051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55956056</v>
      </c>
      <c r="C12">
        <v>55956049</v>
      </c>
      <c r="D12">
        <v>54895377</v>
      </c>
      <c r="E12">
        <v>1</v>
      </c>
      <c r="F12">
        <v>1</v>
      </c>
      <c r="G12">
        <v>1</v>
      </c>
      <c r="H12">
        <v>2</v>
      </c>
      <c r="I12" t="s">
        <v>381</v>
      </c>
      <c r="J12" t="s">
        <v>382</v>
      </c>
      <c r="K12" t="s">
        <v>383</v>
      </c>
      <c r="L12">
        <v>1368</v>
      </c>
      <c r="N12">
        <v>1011</v>
      </c>
      <c r="O12" t="s">
        <v>379</v>
      </c>
      <c r="P12" t="s">
        <v>379</v>
      </c>
      <c r="Q12">
        <v>1</v>
      </c>
      <c r="X12">
        <v>0.16</v>
      </c>
      <c r="Y12">
        <v>0</v>
      </c>
      <c r="Z12">
        <v>13.86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0.16</v>
      </c>
      <c r="AH12">
        <v>2</v>
      </c>
      <c r="AI12">
        <v>55956052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55956057</v>
      </c>
      <c r="C13">
        <v>55956049</v>
      </c>
      <c r="D13">
        <v>54895395</v>
      </c>
      <c r="E13">
        <v>1</v>
      </c>
      <c r="F13">
        <v>1</v>
      </c>
      <c r="G13">
        <v>1</v>
      </c>
      <c r="H13">
        <v>2</v>
      </c>
      <c r="I13" t="s">
        <v>384</v>
      </c>
      <c r="J13" t="s">
        <v>385</v>
      </c>
      <c r="K13" t="s">
        <v>386</v>
      </c>
      <c r="L13">
        <v>1368</v>
      </c>
      <c r="N13">
        <v>1011</v>
      </c>
      <c r="O13" t="s">
        <v>379</v>
      </c>
      <c r="P13" t="s">
        <v>379</v>
      </c>
      <c r="Q13">
        <v>1</v>
      </c>
      <c r="X13">
        <v>0.16</v>
      </c>
      <c r="Y13">
        <v>0</v>
      </c>
      <c r="Z13">
        <v>487.94</v>
      </c>
      <c r="AA13">
        <v>539.69000000000005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55956053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55957145</v>
      </c>
      <c r="C14">
        <v>55956058</v>
      </c>
      <c r="D14">
        <v>54887740</v>
      </c>
      <c r="E14">
        <v>117</v>
      </c>
      <c r="F14">
        <v>1</v>
      </c>
      <c r="G14">
        <v>1</v>
      </c>
      <c r="H14">
        <v>1</v>
      </c>
      <c r="I14" t="s">
        <v>388</v>
      </c>
      <c r="J14" t="s">
        <v>3</v>
      </c>
      <c r="K14" t="s">
        <v>389</v>
      </c>
      <c r="L14">
        <v>1191</v>
      </c>
      <c r="N14">
        <v>1013</v>
      </c>
      <c r="O14" t="s">
        <v>373</v>
      </c>
      <c r="P14" t="s">
        <v>373</v>
      </c>
      <c r="Q14">
        <v>1</v>
      </c>
      <c r="X14">
        <v>5.98</v>
      </c>
      <c r="Y14">
        <v>0</v>
      </c>
      <c r="Z14">
        <v>0</v>
      </c>
      <c r="AA14">
        <v>0</v>
      </c>
      <c r="AB14">
        <v>497.4</v>
      </c>
      <c r="AC14">
        <v>0</v>
      </c>
      <c r="AD14">
        <v>1</v>
      </c>
      <c r="AE14">
        <v>1</v>
      </c>
      <c r="AF14" t="s">
        <v>3</v>
      </c>
      <c r="AG14">
        <v>5.98</v>
      </c>
      <c r="AH14">
        <v>2</v>
      </c>
      <c r="AI14">
        <v>55957145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55957146</v>
      </c>
      <c r="C15">
        <v>55956058</v>
      </c>
      <c r="D15">
        <v>54887928</v>
      </c>
      <c r="E15">
        <v>117</v>
      </c>
      <c r="F15">
        <v>1</v>
      </c>
      <c r="G15">
        <v>1</v>
      </c>
      <c r="H15">
        <v>1</v>
      </c>
      <c r="I15" t="s">
        <v>374</v>
      </c>
      <c r="J15" t="s">
        <v>3</v>
      </c>
      <c r="K15" t="s">
        <v>375</v>
      </c>
      <c r="L15">
        <v>1191</v>
      </c>
      <c r="N15">
        <v>1013</v>
      </c>
      <c r="O15" t="s">
        <v>373</v>
      </c>
      <c r="P15" t="s">
        <v>373</v>
      </c>
      <c r="Q15">
        <v>1</v>
      </c>
      <c r="X15">
        <v>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2</v>
      </c>
      <c r="AH15">
        <v>2</v>
      </c>
      <c r="AI15">
        <v>55957146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55957147</v>
      </c>
      <c r="C16">
        <v>55956058</v>
      </c>
      <c r="D16">
        <v>54894304</v>
      </c>
      <c r="E16">
        <v>1</v>
      </c>
      <c r="F16">
        <v>1</v>
      </c>
      <c r="G16">
        <v>1</v>
      </c>
      <c r="H16">
        <v>2</v>
      </c>
      <c r="I16" t="s">
        <v>390</v>
      </c>
      <c r="J16" t="s">
        <v>391</v>
      </c>
      <c r="K16" t="s">
        <v>392</v>
      </c>
      <c r="L16">
        <v>1368</v>
      </c>
      <c r="N16">
        <v>1011</v>
      </c>
      <c r="O16" t="s">
        <v>379</v>
      </c>
      <c r="P16" t="s">
        <v>379</v>
      </c>
      <c r="Q16">
        <v>1</v>
      </c>
      <c r="X16">
        <v>1.6</v>
      </c>
      <c r="Y16">
        <v>0</v>
      </c>
      <c r="Z16">
        <v>2088.77</v>
      </c>
      <c r="AA16">
        <v>620.24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1.6</v>
      </c>
      <c r="AH16">
        <v>2</v>
      </c>
      <c r="AI16">
        <v>55957147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55957148</v>
      </c>
      <c r="C17">
        <v>55956058</v>
      </c>
      <c r="D17">
        <v>54895312</v>
      </c>
      <c r="E17">
        <v>1</v>
      </c>
      <c r="F17">
        <v>1</v>
      </c>
      <c r="G17">
        <v>1</v>
      </c>
      <c r="H17">
        <v>2</v>
      </c>
      <c r="I17" t="s">
        <v>394</v>
      </c>
      <c r="J17" t="s">
        <v>395</v>
      </c>
      <c r="K17" t="s">
        <v>396</v>
      </c>
      <c r="L17">
        <v>1368</v>
      </c>
      <c r="N17">
        <v>1011</v>
      </c>
      <c r="O17" t="s">
        <v>379</v>
      </c>
      <c r="P17" t="s">
        <v>379</v>
      </c>
      <c r="Q17">
        <v>1</v>
      </c>
      <c r="X17">
        <v>0.4</v>
      </c>
      <c r="Y17">
        <v>0</v>
      </c>
      <c r="Z17">
        <v>641.70000000000005</v>
      </c>
      <c r="AA17">
        <v>539.69000000000005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0.4</v>
      </c>
      <c r="AH17">
        <v>2</v>
      </c>
      <c r="AI17">
        <v>55957148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55957149</v>
      </c>
      <c r="C18">
        <v>55956058</v>
      </c>
      <c r="D18">
        <v>54960033</v>
      </c>
      <c r="E18">
        <v>1</v>
      </c>
      <c r="F18">
        <v>1</v>
      </c>
      <c r="G18">
        <v>1</v>
      </c>
      <c r="H18">
        <v>3</v>
      </c>
      <c r="I18" t="s">
        <v>397</v>
      </c>
      <c r="J18" t="s">
        <v>398</v>
      </c>
      <c r="K18" t="s">
        <v>399</v>
      </c>
      <c r="L18">
        <v>1346</v>
      </c>
      <c r="N18">
        <v>1009</v>
      </c>
      <c r="O18" t="s">
        <v>400</v>
      </c>
      <c r="P18" t="s">
        <v>400</v>
      </c>
      <c r="Q18">
        <v>1</v>
      </c>
      <c r="X18">
        <v>0.1</v>
      </c>
      <c r="Y18">
        <v>185.43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55957149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55957150</v>
      </c>
      <c r="C19">
        <v>55956058</v>
      </c>
      <c r="D19">
        <v>54960040</v>
      </c>
      <c r="E19">
        <v>1</v>
      </c>
      <c r="F19">
        <v>1</v>
      </c>
      <c r="G19">
        <v>1</v>
      </c>
      <c r="H19">
        <v>3</v>
      </c>
      <c r="I19" t="s">
        <v>401</v>
      </c>
      <c r="J19" t="s">
        <v>402</v>
      </c>
      <c r="K19" t="s">
        <v>403</v>
      </c>
      <c r="L19">
        <v>1346</v>
      </c>
      <c r="N19">
        <v>1009</v>
      </c>
      <c r="O19" t="s">
        <v>400</v>
      </c>
      <c r="P19" t="s">
        <v>400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55957150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55957151</v>
      </c>
      <c r="C20">
        <v>55956058</v>
      </c>
      <c r="D20">
        <v>54963582</v>
      </c>
      <c r="E20">
        <v>1</v>
      </c>
      <c r="F20">
        <v>1</v>
      </c>
      <c r="G20">
        <v>1</v>
      </c>
      <c r="H20">
        <v>3</v>
      </c>
      <c r="I20" t="s">
        <v>467</v>
      </c>
      <c r="J20" t="s">
        <v>468</v>
      </c>
      <c r="K20" t="s">
        <v>469</v>
      </c>
      <c r="L20">
        <v>1346</v>
      </c>
      <c r="N20">
        <v>1009</v>
      </c>
      <c r="O20" t="s">
        <v>400</v>
      </c>
      <c r="P20" t="s">
        <v>400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55957152</v>
      </c>
      <c r="C21">
        <v>55956058</v>
      </c>
      <c r="D21">
        <v>54964728</v>
      </c>
      <c r="E21">
        <v>1</v>
      </c>
      <c r="F21">
        <v>1</v>
      </c>
      <c r="G21">
        <v>1</v>
      </c>
      <c r="H21">
        <v>3</v>
      </c>
      <c r="I21" t="s">
        <v>404</v>
      </c>
      <c r="J21" t="s">
        <v>405</v>
      </c>
      <c r="K21" t="s">
        <v>406</v>
      </c>
      <c r="L21">
        <v>1346</v>
      </c>
      <c r="N21">
        <v>1009</v>
      </c>
      <c r="O21" t="s">
        <v>400</v>
      </c>
      <c r="P21" t="s">
        <v>400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55957152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55957153</v>
      </c>
      <c r="C22">
        <v>55956058</v>
      </c>
      <c r="D22">
        <v>54889304</v>
      </c>
      <c r="E22">
        <v>117</v>
      </c>
      <c r="F22">
        <v>1</v>
      </c>
      <c r="G22">
        <v>1</v>
      </c>
      <c r="H22">
        <v>3</v>
      </c>
      <c r="I22" t="s">
        <v>470</v>
      </c>
      <c r="J22" t="s">
        <v>3</v>
      </c>
      <c r="K22" t="s">
        <v>471</v>
      </c>
      <c r="L22">
        <v>1371</v>
      </c>
      <c r="N22">
        <v>1013</v>
      </c>
      <c r="O22" t="s">
        <v>27</v>
      </c>
      <c r="P22" t="s">
        <v>27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55957154</v>
      </c>
      <c r="C23">
        <v>55956058</v>
      </c>
      <c r="D23">
        <v>54889980</v>
      </c>
      <c r="E23">
        <v>117</v>
      </c>
      <c r="F23">
        <v>1</v>
      </c>
      <c r="G23">
        <v>1</v>
      </c>
      <c r="H23">
        <v>3</v>
      </c>
      <c r="I23" t="s">
        <v>472</v>
      </c>
      <c r="J23" t="s">
        <v>3</v>
      </c>
      <c r="K23" t="s">
        <v>473</v>
      </c>
      <c r="L23">
        <v>1348</v>
      </c>
      <c r="N23">
        <v>1009</v>
      </c>
      <c r="O23" t="s">
        <v>74</v>
      </c>
      <c r="P23" t="s">
        <v>74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55957155</v>
      </c>
      <c r="C24">
        <v>55956058</v>
      </c>
      <c r="D24">
        <v>54890129</v>
      </c>
      <c r="E24">
        <v>117</v>
      </c>
      <c r="F24">
        <v>1</v>
      </c>
      <c r="G24">
        <v>1</v>
      </c>
      <c r="H24">
        <v>3</v>
      </c>
      <c r="I24" t="s">
        <v>474</v>
      </c>
      <c r="J24" t="s">
        <v>3</v>
      </c>
      <c r="K24" t="s">
        <v>475</v>
      </c>
      <c r="L24">
        <v>1346</v>
      </c>
      <c r="N24">
        <v>1009</v>
      </c>
      <c r="O24" t="s">
        <v>400</v>
      </c>
      <c r="P24" t="s">
        <v>400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55957156</v>
      </c>
      <c r="C25">
        <v>55956058</v>
      </c>
      <c r="D25">
        <v>54890462</v>
      </c>
      <c r="E25">
        <v>117</v>
      </c>
      <c r="F25">
        <v>1</v>
      </c>
      <c r="G25">
        <v>1</v>
      </c>
      <c r="H25">
        <v>3</v>
      </c>
      <c r="I25" t="s">
        <v>476</v>
      </c>
      <c r="J25" t="s">
        <v>3</v>
      </c>
      <c r="K25" t="s">
        <v>477</v>
      </c>
      <c r="L25">
        <v>1348</v>
      </c>
      <c r="N25">
        <v>1009</v>
      </c>
      <c r="O25" t="s">
        <v>74</v>
      </c>
      <c r="P25" t="s">
        <v>74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55957157</v>
      </c>
      <c r="C26">
        <v>55956058</v>
      </c>
      <c r="D26">
        <v>54980780</v>
      </c>
      <c r="E26">
        <v>1</v>
      </c>
      <c r="F26">
        <v>1</v>
      </c>
      <c r="G26">
        <v>1</v>
      </c>
      <c r="H26">
        <v>3</v>
      </c>
      <c r="I26" t="s">
        <v>407</v>
      </c>
      <c r="J26" t="s">
        <v>408</v>
      </c>
      <c r="K26" t="s">
        <v>409</v>
      </c>
      <c r="L26">
        <v>1346</v>
      </c>
      <c r="N26">
        <v>1009</v>
      </c>
      <c r="O26" t="s">
        <v>400</v>
      </c>
      <c r="P26" t="s">
        <v>400</v>
      </c>
      <c r="Q26">
        <v>1</v>
      </c>
      <c r="X26">
        <v>0.4</v>
      </c>
      <c r="Y26">
        <v>61.28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0.4</v>
      </c>
      <c r="AH26">
        <v>2</v>
      </c>
      <c r="AI26">
        <v>55957157</v>
      </c>
      <c r="AJ26">
        <v>21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55957158</v>
      </c>
      <c r="C27">
        <v>55956058</v>
      </c>
      <c r="D27">
        <v>54980806</v>
      </c>
      <c r="E27">
        <v>1</v>
      </c>
      <c r="F27">
        <v>1</v>
      </c>
      <c r="G27">
        <v>1</v>
      </c>
      <c r="H27">
        <v>3</v>
      </c>
      <c r="I27" t="s">
        <v>410</v>
      </c>
      <c r="J27" t="s">
        <v>411</v>
      </c>
      <c r="K27" t="s">
        <v>412</v>
      </c>
      <c r="L27">
        <v>1348</v>
      </c>
      <c r="N27">
        <v>1009</v>
      </c>
      <c r="O27" t="s">
        <v>74</v>
      </c>
      <c r="P27" t="s">
        <v>74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55957158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55957159</v>
      </c>
      <c r="C28">
        <v>55956058</v>
      </c>
      <c r="D28">
        <v>54988428</v>
      </c>
      <c r="E28">
        <v>1</v>
      </c>
      <c r="F28">
        <v>1</v>
      </c>
      <c r="G28">
        <v>1</v>
      </c>
      <c r="H28">
        <v>3</v>
      </c>
      <c r="I28" t="s">
        <v>413</v>
      </c>
      <c r="J28" t="s">
        <v>414</v>
      </c>
      <c r="K28" t="s">
        <v>415</v>
      </c>
      <c r="L28">
        <v>1425</v>
      </c>
      <c r="N28">
        <v>1013</v>
      </c>
      <c r="O28" t="s">
        <v>219</v>
      </c>
      <c r="P28" t="s">
        <v>219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55957159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55957160</v>
      </c>
      <c r="C29">
        <v>55956058</v>
      </c>
      <c r="D29">
        <v>54892819</v>
      </c>
      <c r="E29">
        <v>117</v>
      </c>
      <c r="F29">
        <v>1</v>
      </c>
      <c r="G29">
        <v>1</v>
      </c>
      <c r="H29">
        <v>3</v>
      </c>
      <c r="I29" t="s">
        <v>478</v>
      </c>
      <c r="J29" t="s">
        <v>3</v>
      </c>
      <c r="K29" t="s">
        <v>479</v>
      </c>
      <c r="L29">
        <v>1371</v>
      </c>
      <c r="N29">
        <v>1013</v>
      </c>
      <c r="O29" t="s">
        <v>27</v>
      </c>
      <c r="P29" t="s">
        <v>27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55957161</v>
      </c>
      <c r="C30">
        <v>55956058</v>
      </c>
      <c r="D30">
        <v>54892836</v>
      </c>
      <c r="E30">
        <v>117</v>
      </c>
      <c r="F30">
        <v>1</v>
      </c>
      <c r="G30">
        <v>1</v>
      </c>
      <c r="H30">
        <v>3</v>
      </c>
      <c r="I30" t="s">
        <v>480</v>
      </c>
      <c r="J30" t="s">
        <v>3</v>
      </c>
      <c r="K30" t="s">
        <v>481</v>
      </c>
      <c r="L30">
        <v>1346</v>
      </c>
      <c r="N30">
        <v>1009</v>
      </c>
      <c r="O30" t="s">
        <v>400</v>
      </c>
      <c r="P30" t="s">
        <v>400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55957162</v>
      </c>
      <c r="C31">
        <v>55956058</v>
      </c>
      <c r="D31">
        <v>54892864</v>
      </c>
      <c r="E31">
        <v>117</v>
      </c>
      <c r="F31">
        <v>1</v>
      </c>
      <c r="G31">
        <v>1</v>
      </c>
      <c r="H31">
        <v>3</v>
      </c>
      <c r="I31" t="s">
        <v>482</v>
      </c>
      <c r="J31" t="s">
        <v>3</v>
      </c>
      <c r="K31" t="s">
        <v>483</v>
      </c>
      <c r="L31">
        <v>1371</v>
      </c>
      <c r="N31">
        <v>1013</v>
      </c>
      <c r="O31" t="s">
        <v>27</v>
      </c>
      <c r="P31" t="s">
        <v>27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55957163</v>
      </c>
      <c r="C32">
        <v>55956058</v>
      </c>
      <c r="D32">
        <v>54892868</v>
      </c>
      <c r="E32">
        <v>117</v>
      </c>
      <c r="F32">
        <v>1</v>
      </c>
      <c r="G32">
        <v>1</v>
      </c>
      <c r="H32">
        <v>3</v>
      </c>
      <c r="I32" t="s">
        <v>484</v>
      </c>
      <c r="J32" t="s">
        <v>3</v>
      </c>
      <c r="K32" t="s">
        <v>485</v>
      </c>
      <c r="L32">
        <v>1371</v>
      </c>
      <c r="N32">
        <v>1013</v>
      </c>
      <c r="O32" t="s">
        <v>27</v>
      </c>
      <c r="P32" t="s">
        <v>27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55956092</v>
      </c>
      <c r="C33">
        <v>55956087</v>
      </c>
      <c r="D33">
        <v>54887746</v>
      </c>
      <c r="E33">
        <v>117</v>
      </c>
      <c r="F33">
        <v>1</v>
      </c>
      <c r="G33">
        <v>1</v>
      </c>
      <c r="H33">
        <v>1</v>
      </c>
      <c r="I33" t="s">
        <v>416</v>
      </c>
      <c r="J33" t="s">
        <v>3</v>
      </c>
      <c r="K33" t="s">
        <v>417</v>
      </c>
      <c r="L33">
        <v>1191</v>
      </c>
      <c r="N33">
        <v>1013</v>
      </c>
      <c r="O33" t="s">
        <v>373</v>
      </c>
      <c r="P33" t="s">
        <v>373</v>
      </c>
      <c r="Q33">
        <v>1</v>
      </c>
      <c r="X33">
        <v>0.35</v>
      </c>
      <c r="Y33">
        <v>0</v>
      </c>
      <c r="Z33">
        <v>0</v>
      </c>
      <c r="AA33">
        <v>0</v>
      </c>
      <c r="AB33">
        <v>515.52</v>
      </c>
      <c r="AC33">
        <v>0</v>
      </c>
      <c r="AD33">
        <v>1</v>
      </c>
      <c r="AE33">
        <v>1</v>
      </c>
      <c r="AF33" t="s">
        <v>3</v>
      </c>
      <c r="AG33">
        <v>0.35</v>
      </c>
      <c r="AH33">
        <v>2</v>
      </c>
      <c r="AI33">
        <v>55956090</v>
      </c>
      <c r="AJ33">
        <v>24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55956093</v>
      </c>
      <c r="C34">
        <v>55956087</v>
      </c>
      <c r="D34">
        <v>54887928</v>
      </c>
      <c r="E34">
        <v>117</v>
      </c>
      <c r="F34">
        <v>1</v>
      </c>
      <c r="G34">
        <v>1</v>
      </c>
      <c r="H34">
        <v>1</v>
      </c>
      <c r="I34" t="s">
        <v>374</v>
      </c>
      <c r="J34" t="s">
        <v>3</v>
      </c>
      <c r="K34" t="s">
        <v>375</v>
      </c>
      <c r="L34">
        <v>1191</v>
      </c>
      <c r="N34">
        <v>1013</v>
      </c>
      <c r="O34" t="s">
        <v>373</v>
      </c>
      <c r="P34" t="s">
        <v>373</v>
      </c>
      <c r="Q34">
        <v>1</v>
      </c>
      <c r="X34">
        <v>0.15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0.15</v>
      </c>
      <c r="AH34">
        <v>2</v>
      </c>
      <c r="AI34">
        <v>55956091</v>
      </c>
      <c r="AJ34">
        <v>25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55956094</v>
      </c>
      <c r="C35">
        <v>55956087</v>
      </c>
      <c r="D35">
        <v>54894417</v>
      </c>
      <c r="E35">
        <v>1</v>
      </c>
      <c r="F35">
        <v>1</v>
      </c>
      <c r="G35">
        <v>1</v>
      </c>
      <c r="H35">
        <v>2</v>
      </c>
      <c r="I35" t="s">
        <v>376</v>
      </c>
      <c r="J35" t="s">
        <v>377</v>
      </c>
      <c r="K35" t="s">
        <v>378</v>
      </c>
      <c r="L35">
        <v>1368</v>
      </c>
      <c r="N35">
        <v>1011</v>
      </c>
      <c r="O35" t="s">
        <v>379</v>
      </c>
      <c r="P35" t="s">
        <v>379</v>
      </c>
      <c r="Q35">
        <v>1</v>
      </c>
      <c r="X35">
        <v>0.15</v>
      </c>
      <c r="Y35">
        <v>0</v>
      </c>
      <c r="Z35">
        <v>1626.29</v>
      </c>
      <c r="AA35">
        <v>724.95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0.15</v>
      </c>
      <c r="AH35">
        <v>2</v>
      </c>
      <c r="AI35">
        <v>55956088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55956095</v>
      </c>
      <c r="C36">
        <v>55956087</v>
      </c>
      <c r="D36">
        <v>54893762</v>
      </c>
      <c r="E36">
        <v>117</v>
      </c>
      <c r="F36">
        <v>1</v>
      </c>
      <c r="G36">
        <v>1</v>
      </c>
      <c r="H36">
        <v>3</v>
      </c>
      <c r="I36" t="s">
        <v>54</v>
      </c>
      <c r="J36" t="s">
        <v>3</v>
      </c>
      <c r="K36" t="s">
        <v>55</v>
      </c>
      <c r="L36">
        <v>3277935</v>
      </c>
      <c r="N36">
        <v>1013</v>
      </c>
      <c r="O36" t="s">
        <v>56</v>
      </c>
      <c r="P36" t="s">
        <v>56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55956089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55956108</v>
      </c>
      <c r="C37">
        <v>55956097</v>
      </c>
      <c r="D37">
        <v>54887756</v>
      </c>
      <c r="E37">
        <v>117</v>
      </c>
      <c r="F37">
        <v>1</v>
      </c>
      <c r="G37">
        <v>1</v>
      </c>
      <c r="H37">
        <v>1</v>
      </c>
      <c r="I37" t="s">
        <v>418</v>
      </c>
      <c r="J37" t="s">
        <v>3</v>
      </c>
      <c r="K37" t="s">
        <v>419</v>
      </c>
      <c r="L37">
        <v>1191</v>
      </c>
      <c r="N37">
        <v>1013</v>
      </c>
      <c r="O37" t="s">
        <v>373</v>
      </c>
      <c r="P37" t="s">
        <v>373</v>
      </c>
      <c r="Q37">
        <v>1</v>
      </c>
      <c r="X37">
        <v>51.1</v>
      </c>
      <c r="Y37">
        <v>0</v>
      </c>
      <c r="Z37">
        <v>0</v>
      </c>
      <c r="AA37">
        <v>0</v>
      </c>
      <c r="AB37">
        <v>533.64</v>
      </c>
      <c r="AC37">
        <v>0</v>
      </c>
      <c r="AD37">
        <v>1</v>
      </c>
      <c r="AE37">
        <v>1</v>
      </c>
      <c r="AF37" t="s">
        <v>3</v>
      </c>
      <c r="AG37">
        <v>51.1</v>
      </c>
      <c r="AH37">
        <v>2</v>
      </c>
      <c r="AI37">
        <v>55956098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55956109</v>
      </c>
      <c r="C38">
        <v>55956097</v>
      </c>
      <c r="D38">
        <v>54887928</v>
      </c>
      <c r="E38">
        <v>117</v>
      </c>
      <c r="F38">
        <v>1</v>
      </c>
      <c r="G38">
        <v>1</v>
      </c>
      <c r="H38">
        <v>1</v>
      </c>
      <c r="I38" t="s">
        <v>374</v>
      </c>
      <c r="J38" t="s">
        <v>3</v>
      </c>
      <c r="K38" t="s">
        <v>375</v>
      </c>
      <c r="L38">
        <v>1191</v>
      </c>
      <c r="N38">
        <v>1013</v>
      </c>
      <c r="O38" t="s">
        <v>373</v>
      </c>
      <c r="P38" t="s">
        <v>373</v>
      </c>
      <c r="Q38">
        <v>1</v>
      </c>
      <c r="X38">
        <v>22.73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22.73</v>
      </c>
      <c r="AH38">
        <v>2</v>
      </c>
      <c r="AI38">
        <v>55956099</v>
      </c>
      <c r="AJ38">
        <v>29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55956110</v>
      </c>
      <c r="C39">
        <v>55956097</v>
      </c>
      <c r="D39">
        <v>54894591</v>
      </c>
      <c r="E39">
        <v>1</v>
      </c>
      <c r="F39">
        <v>1</v>
      </c>
      <c r="G39">
        <v>1</v>
      </c>
      <c r="H39">
        <v>2</v>
      </c>
      <c r="I39" t="s">
        <v>420</v>
      </c>
      <c r="J39" t="s">
        <v>421</v>
      </c>
      <c r="K39" t="s">
        <v>422</v>
      </c>
      <c r="L39">
        <v>1368</v>
      </c>
      <c r="N39">
        <v>1011</v>
      </c>
      <c r="O39" t="s">
        <v>379</v>
      </c>
      <c r="P39" t="s">
        <v>379</v>
      </c>
      <c r="Q39">
        <v>1</v>
      </c>
      <c r="X39">
        <v>13</v>
      </c>
      <c r="Y39">
        <v>0</v>
      </c>
      <c r="Z39">
        <v>346.73</v>
      </c>
      <c r="AA39">
        <v>539.69000000000005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13</v>
      </c>
      <c r="AH39">
        <v>2</v>
      </c>
      <c r="AI39">
        <v>55956100</v>
      </c>
      <c r="AJ39">
        <v>30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55956111</v>
      </c>
      <c r="C40">
        <v>55956097</v>
      </c>
      <c r="D40">
        <v>54895312</v>
      </c>
      <c r="E40">
        <v>1</v>
      </c>
      <c r="F40">
        <v>1</v>
      </c>
      <c r="G40">
        <v>1</v>
      </c>
      <c r="H40">
        <v>2</v>
      </c>
      <c r="I40" t="s">
        <v>394</v>
      </c>
      <c r="J40" t="s">
        <v>395</v>
      </c>
      <c r="K40" t="s">
        <v>396</v>
      </c>
      <c r="L40">
        <v>1368</v>
      </c>
      <c r="N40">
        <v>1011</v>
      </c>
      <c r="O40" t="s">
        <v>379</v>
      </c>
      <c r="P40" t="s">
        <v>379</v>
      </c>
      <c r="Q40">
        <v>1</v>
      </c>
      <c r="X40">
        <v>2.86</v>
      </c>
      <c r="Y40">
        <v>0</v>
      </c>
      <c r="Z40">
        <v>641.70000000000005</v>
      </c>
      <c r="AA40">
        <v>539.69000000000005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2.86</v>
      </c>
      <c r="AH40">
        <v>2</v>
      </c>
      <c r="AI40">
        <v>55956101</v>
      </c>
      <c r="AJ40">
        <v>31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55956112</v>
      </c>
      <c r="C41">
        <v>55956097</v>
      </c>
      <c r="D41">
        <v>54895395</v>
      </c>
      <c r="E41">
        <v>1</v>
      </c>
      <c r="F41">
        <v>1</v>
      </c>
      <c r="G41">
        <v>1</v>
      </c>
      <c r="H41">
        <v>2</v>
      </c>
      <c r="I41" t="s">
        <v>384</v>
      </c>
      <c r="J41" t="s">
        <v>385</v>
      </c>
      <c r="K41" t="s">
        <v>386</v>
      </c>
      <c r="L41">
        <v>1368</v>
      </c>
      <c r="N41">
        <v>1011</v>
      </c>
      <c r="O41" t="s">
        <v>379</v>
      </c>
      <c r="P41" t="s">
        <v>379</v>
      </c>
      <c r="Q41">
        <v>1</v>
      </c>
      <c r="X41">
        <v>6.87</v>
      </c>
      <c r="Y41">
        <v>0</v>
      </c>
      <c r="Z41">
        <v>487.94</v>
      </c>
      <c r="AA41">
        <v>539.69000000000005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6.87</v>
      </c>
      <c r="AH41">
        <v>2</v>
      </c>
      <c r="AI41">
        <v>55956102</v>
      </c>
      <c r="AJ41">
        <v>32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55956113</v>
      </c>
      <c r="C42">
        <v>55956097</v>
      </c>
      <c r="D42">
        <v>54960010</v>
      </c>
      <c r="E42">
        <v>1</v>
      </c>
      <c r="F42">
        <v>1</v>
      </c>
      <c r="G42">
        <v>1</v>
      </c>
      <c r="H42">
        <v>3</v>
      </c>
      <c r="I42" t="s">
        <v>423</v>
      </c>
      <c r="J42" t="s">
        <v>424</v>
      </c>
      <c r="K42" t="s">
        <v>425</v>
      </c>
      <c r="L42">
        <v>1346</v>
      </c>
      <c r="N42">
        <v>1009</v>
      </c>
      <c r="O42" t="s">
        <v>400</v>
      </c>
      <c r="P42" t="s">
        <v>400</v>
      </c>
      <c r="Q42">
        <v>1</v>
      </c>
      <c r="X42">
        <v>0.06</v>
      </c>
      <c r="Y42">
        <v>160.27000000000001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2</v>
      </c>
      <c r="AI42">
        <v>55956103</v>
      </c>
      <c r="AJ42">
        <v>33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55956114</v>
      </c>
      <c r="C43">
        <v>55956097</v>
      </c>
      <c r="D43">
        <v>54960033</v>
      </c>
      <c r="E43">
        <v>1</v>
      </c>
      <c r="F43">
        <v>1</v>
      </c>
      <c r="G43">
        <v>1</v>
      </c>
      <c r="H43">
        <v>3</v>
      </c>
      <c r="I43" t="s">
        <v>397</v>
      </c>
      <c r="J43" t="s">
        <v>398</v>
      </c>
      <c r="K43" t="s">
        <v>399</v>
      </c>
      <c r="L43">
        <v>1346</v>
      </c>
      <c r="N43">
        <v>1009</v>
      </c>
      <c r="O43" t="s">
        <v>400</v>
      </c>
      <c r="P43" t="s">
        <v>400</v>
      </c>
      <c r="Q43">
        <v>1</v>
      </c>
      <c r="X43">
        <v>0.1</v>
      </c>
      <c r="Y43">
        <v>185.43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</v>
      </c>
      <c r="AH43">
        <v>2</v>
      </c>
      <c r="AI43">
        <v>55956104</v>
      </c>
      <c r="AJ43">
        <v>34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55956115</v>
      </c>
      <c r="C44">
        <v>55956097</v>
      </c>
      <c r="D44">
        <v>54964728</v>
      </c>
      <c r="E44">
        <v>1</v>
      </c>
      <c r="F44">
        <v>1</v>
      </c>
      <c r="G44">
        <v>1</v>
      </c>
      <c r="H44">
        <v>3</v>
      </c>
      <c r="I44" t="s">
        <v>404</v>
      </c>
      <c r="J44" t="s">
        <v>405</v>
      </c>
      <c r="K44" t="s">
        <v>406</v>
      </c>
      <c r="L44">
        <v>1346</v>
      </c>
      <c r="N44">
        <v>1009</v>
      </c>
      <c r="O44" t="s">
        <v>400</v>
      </c>
      <c r="P44" t="s">
        <v>400</v>
      </c>
      <c r="Q44">
        <v>1</v>
      </c>
      <c r="X44">
        <v>0.05</v>
      </c>
      <c r="Y44">
        <v>56.11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0.05</v>
      </c>
      <c r="AH44">
        <v>2</v>
      </c>
      <c r="AI44">
        <v>55956105</v>
      </c>
      <c r="AJ44">
        <v>35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55956116</v>
      </c>
      <c r="C45">
        <v>55956097</v>
      </c>
      <c r="D45">
        <v>54972255</v>
      </c>
      <c r="E45">
        <v>1</v>
      </c>
      <c r="F45">
        <v>1</v>
      </c>
      <c r="G45">
        <v>1</v>
      </c>
      <c r="H45">
        <v>3</v>
      </c>
      <c r="I45" t="s">
        <v>426</v>
      </c>
      <c r="J45" t="s">
        <v>427</v>
      </c>
      <c r="K45" t="s">
        <v>428</v>
      </c>
      <c r="L45">
        <v>1348</v>
      </c>
      <c r="N45">
        <v>1009</v>
      </c>
      <c r="O45" t="s">
        <v>74</v>
      </c>
      <c r="P45" t="s">
        <v>74</v>
      </c>
      <c r="Q45">
        <v>1000</v>
      </c>
      <c r="X45">
        <v>3.5000000000000001E-3</v>
      </c>
      <c r="Y45">
        <v>625256.9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3.5000000000000001E-3</v>
      </c>
      <c r="AH45">
        <v>2</v>
      </c>
      <c r="AI45">
        <v>55956106</v>
      </c>
      <c r="AJ45">
        <v>36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55956117</v>
      </c>
      <c r="C46">
        <v>55956097</v>
      </c>
      <c r="D46">
        <v>54981194</v>
      </c>
      <c r="E46">
        <v>1</v>
      </c>
      <c r="F46">
        <v>1</v>
      </c>
      <c r="G46">
        <v>1</v>
      </c>
      <c r="H46">
        <v>3</v>
      </c>
      <c r="I46" t="s">
        <v>429</v>
      </c>
      <c r="J46" t="s">
        <v>430</v>
      </c>
      <c r="K46" t="s">
        <v>431</v>
      </c>
      <c r="L46">
        <v>1346</v>
      </c>
      <c r="N46">
        <v>1009</v>
      </c>
      <c r="O46" t="s">
        <v>400</v>
      </c>
      <c r="P46" t="s">
        <v>400</v>
      </c>
      <c r="Q46">
        <v>1</v>
      </c>
      <c r="X46">
        <v>0.22</v>
      </c>
      <c r="Y46">
        <v>60.6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0.22</v>
      </c>
      <c r="AH46">
        <v>2</v>
      </c>
      <c r="AI46">
        <v>55956107</v>
      </c>
      <c r="AJ46">
        <v>37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55956118</v>
      </c>
      <c r="C47">
        <v>55956097</v>
      </c>
      <c r="D47">
        <v>54988122</v>
      </c>
      <c r="E47">
        <v>1</v>
      </c>
      <c r="F47">
        <v>1</v>
      </c>
      <c r="G47">
        <v>1</v>
      </c>
      <c r="H47">
        <v>3</v>
      </c>
      <c r="I47" t="s">
        <v>486</v>
      </c>
      <c r="J47" t="s">
        <v>487</v>
      </c>
      <c r="K47" t="s">
        <v>488</v>
      </c>
      <c r="L47">
        <v>1371</v>
      </c>
      <c r="N47">
        <v>1013</v>
      </c>
      <c r="O47" t="s">
        <v>27</v>
      </c>
      <c r="P47" t="s">
        <v>27</v>
      </c>
      <c r="Q47">
        <v>1</v>
      </c>
      <c r="X47">
        <v>3.4</v>
      </c>
      <c r="Y47">
        <v>635.88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3.4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55956119</v>
      </c>
      <c r="C48">
        <v>55956097</v>
      </c>
      <c r="D48">
        <v>54892785</v>
      </c>
      <c r="E48">
        <v>117</v>
      </c>
      <c r="F48">
        <v>1</v>
      </c>
      <c r="G48">
        <v>1</v>
      </c>
      <c r="H48">
        <v>3</v>
      </c>
      <c r="I48" t="s">
        <v>489</v>
      </c>
      <c r="J48" t="s">
        <v>3</v>
      </c>
      <c r="K48" t="s">
        <v>490</v>
      </c>
      <c r="L48">
        <v>1348</v>
      </c>
      <c r="N48">
        <v>1009</v>
      </c>
      <c r="O48" t="s">
        <v>74</v>
      </c>
      <c r="P48" t="s">
        <v>74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55956120</v>
      </c>
      <c r="C49">
        <v>55956097</v>
      </c>
      <c r="D49">
        <v>54892822</v>
      </c>
      <c r="E49">
        <v>117</v>
      </c>
      <c r="F49">
        <v>1</v>
      </c>
      <c r="G49">
        <v>1</v>
      </c>
      <c r="H49">
        <v>3</v>
      </c>
      <c r="I49" t="s">
        <v>491</v>
      </c>
      <c r="J49" t="s">
        <v>3</v>
      </c>
      <c r="K49" t="s">
        <v>492</v>
      </c>
      <c r="L49">
        <v>1348</v>
      </c>
      <c r="N49">
        <v>1009</v>
      </c>
      <c r="O49" t="s">
        <v>74</v>
      </c>
      <c r="P49" t="s">
        <v>74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55956121</v>
      </c>
      <c r="C50">
        <v>55956097</v>
      </c>
      <c r="D50">
        <v>54892868</v>
      </c>
      <c r="E50">
        <v>117</v>
      </c>
      <c r="F50">
        <v>1</v>
      </c>
      <c r="G50">
        <v>1</v>
      </c>
      <c r="H50">
        <v>3</v>
      </c>
      <c r="I50" t="s">
        <v>484</v>
      </c>
      <c r="J50" t="s">
        <v>3</v>
      </c>
      <c r="K50" t="s">
        <v>493</v>
      </c>
      <c r="L50">
        <v>1348</v>
      </c>
      <c r="N50">
        <v>1009</v>
      </c>
      <c r="O50" t="s">
        <v>74</v>
      </c>
      <c r="P50" t="s">
        <v>74</v>
      </c>
      <c r="Q50">
        <v>1000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55956132</v>
      </c>
      <c r="C51">
        <v>55956122</v>
      </c>
      <c r="D51">
        <v>54887758</v>
      </c>
      <c r="E51">
        <v>117</v>
      </c>
      <c r="F51">
        <v>1</v>
      </c>
      <c r="G51">
        <v>1</v>
      </c>
      <c r="H51">
        <v>1</v>
      </c>
      <c r="I51" t="s">
        <v>432</v>
      </c>
      <c r="J51" t="s">
        <v>3</v>
      </c>
      <c r="K51" t="s">
        <v>433</v>
      </c>
      <c r="L51">
        <v>1191</v>
      </c>
      <c r="N51">
        <v>1013</v>
      </c>
      <c r="O51" t="s">
        <v>373</v>
      </c>
      <c r="P51" t="s">
        <v>373</v>
      </c>
      <c r="Q51">
        <v>1</v>
      </c>
      <c r="X51">
        <v>2.12</v>
      </c>
      <c r="Y51">
        <v>0</v>
      </c>
      <c r="Z51">
        <v>0</v>
      </c>
      <c r="AA51">
        <v>0</v>
      </c>
      <c r="AB51">
        <v>539.69000000000005</v>
      </c>
      <c r="AC51">
        <v>0</v>
      </c>
      <c r="AD51">
        <v>1</v>
      </c>
      <c r="AE51">
        <v>1</v>
      </c>
      <c r="AF51" t="s">
        <v>3</v>
      </c>
      <c r="AG51">
        <v>2.12</v>
      </c>
      <c r="AH51">
        <v>2</v>
      </c>
      <c r="AI51">
        <v>55956123</v>
      </c>
      <c r="AJ51">
        <v>38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55956133</v>
      </c>
      <c r="C52">
        <v>55956122</v>
      </c>
      <c r="D52">
        <v>54887928</v>
      </c>
      <c r="E52">
        <v>117</v>
      </c>
      <c r="F52">
        <v>1</v>
      </c>
      <c r="G52">
        <v>1</v>
      </c>
      <c r="H52">
        <v>1</v>
      </c>
      <c r="I52" t="s">
        <v>374</v>
      </c>
      <c r="J52" t="s">
        <v>3</v>
      </c>
      <c r="K52" t="s">
        <v>375</v>
      </c>
      <c r="L52">
        <v>1191</v>
      </c>
      <c r="N52">
        <v>1013</v>
      </c>
      <c r="O52" t="s">
        <v>373</v>
      </c>
      <c r="P52" t="s">
        <v>373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1.1599999999999999</v>
      </c>
      <c r="AH52">
        <v>2</v>
      </c>
      <c r="AI52">
        <v>55956124</v>
      </c>
      <c r="AJ52">
        <v>39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55956134</v>
      </c>
      <c r="C53">
        <v>55956122</v>
      </c>
      <c r="D53">
        <v>54894591</v>
      </c>
      <c r="E53">
        <v>1</v>
      </c>
      <c r="F53">
        <v>1</v>
      </c>
      <c r="G53">
        <v>1</v>
      </c>
      <c r="H53">
        <v>2</v>
      </c>
      <c r="I53" t="s">
        <v>420</v>
      </c>
      <c r="J53" t="s">
        <v>421</v>
      </c>
      <c r="K53" t="s">
        <v>422</v>
      </c>
      <c r="L53">
        <v>1368</v>
      </c>
      <c r="N53">
        <v>1011</v>
      </c>
      <c r="O53" t="s">
        <v>379</v>
      </c>
      <c r="P53" t="s">
        <v>379</v>
      </c>
      <c r="Q53">
        <v>1</v>
      </c>
      <c r="X53">
        <v>1.04</v>
      </c>
      <c r="Y53">
        <v>0</v>
      </c>
      <c r="Z53">
        <v>346.73</v>
      </c>
      <c r="AA53">
        <v>539.69000000000005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1.04</v>
      </c>
      <c r="AH53">
        <v>2</v>
      </c>
      <c r="AI53">
        <v>55956125</v>
      </c>
      <c r="AJ53">
        <v>40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55956135</v>
      </c>
      <c r="C54">
        <v>55956122</v>
      </c>
      <c r="D54">
        <v>54895312</v>
      </c>
      <c r="E54">
        <v>1</v>
      </c>
      <c r="F54">
        <v>1</v>
      </c>
      <c r="G54">
        <v>1</v>
      </c>
      <c r="H54">
        <v>2</v>
      </c>
      <c r="I54" t="s">
        <v>394</v>
      </c>
      <c r="J54" t="s">
        <v>395</v>
      </c>
      <c r="K54" t="s">
        <v>396</v>
      </c>
      <c r="L54">
        <v>1368</v>
      </c>
      <c r="N54">
        <v>1011</v>
      </c>
      <c r="O54" t="s">
        <v>379</v>
      </c>
      <c r="P54" t="s">
        <v>379</v>
      </c>
      <c r="Q54">
        <v>1</v>
      </c>
      <c r="X54">
        <v>0.12</v>
      </c>
      <c r="Y54">
        <v>0</v>
      </c>
      <c r="Z54">
        <v>641.70000000000005</v>
      </c>
      <c r="AA54">
        <v>539.69000000000005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0.12</v>
      </c>
      <c r="AH54">
        <v>2</v>
      </c>
      <c r="AI54">
        <v>55956126</v>
      </c>
      <c r="AJ54">
        <v>41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55956136</v>
      </c>
      <c r="C55">
        <v>55956122</v>
      </c>
      <c r="D55">
        <v>54960010</v>
      </c>
      <c r="E55">
        <v>1</v>
      </c>
      <c r="F55">
        <v>1</v>
      </c>
      <c r="G55">
        <v>1</v>
      </c>
      <c r="H55">
        <v>3</v>
      </c>
      <c r="I55" t="s">
        <v>423</v>
      </c>
      <c r="J55" t="s">
        <v>424</v>
      </c>
      <c r="K55" t="s">
        <v>425</v>
      </c>
      <c r="L55">
        <v>1346</v>
      </c>
      <c r="N55">
        <v>1009</v>
      </c>
      <c r="O55" t="s">
        <v>400</v>
      </c>
      <c r="P55" t="s">
        <v>400</v>
      </c>
      <c r="Q55">
        <v>1</v>
      </c>
      <c r="X55">
        <v>0.06</v>
      </c>
      <c r="Y55">
        <v>160.27000000000001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0.06</v>
      </c>
      <c r="AH55">
        <v>2</v>
      </c>
      <c r="AI55">
        <v>55956127</v>
      </c>
      <c r="AJ55">
        <v>42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55956137</v>
      </c>
      <c r="C56">
        <v>55956122</v>
      </c>
      <c r="D56">
        <v>54960033</v>
      </c>
      <c r="E56">
        <v>1</v>
      </c>
      <c r="F56">
        <v>1</v>
      </c>
      <c r="G56">
        <v>1</v>
      </c>
      <c r="H56">
        <v>3</v>
      </c>
      <c r="I56" t="s">
        <v>397</v>
      </c>
      <c r="J56" t="s">
        <v>398</v>
      </c>
      <c r="K56" t="s">
        <v>399</v>
      </c>
      <c r="L56">
        <v>1346</v>
      </c>
      <c r="N56">
        <v>1009</v>
      </c>
      <c r="O56" t="s">
        <v>400</v>
      </c>
      <c r="P56" t="s">
        <v>400</v>
      </c>
      <c r="Q56">
        <v>1</v>
      </c>
      <c r="X56">
        <v>0.1</v>
      </c>
      <c r="Y56">
        <v>185.43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</v>
      </c>
      <c r="AH56">
        <v>2</v>
      </c>
      <c r="AI56">
        <v>55956128</v>
      </c>
      <c r="AJ56">
        <v>43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55956138</v>
      </c>
      <c r="C57">
        <v>55956122</v>
      </c>
      <c r="D57">
        <v>54964728</v>
      </c>
      <c r="E57">
        <v>1</v>
      </c>
      <c r="F57">
        <v>1</v>
      </c>
      <c r="G57">
        <v>1</v>
      </c>
      <c r="H57">
        <v>3</v>
      </c>
      <c r="I57" t="s">
        <v>404</v>
      </c>
      <c r="J57" t="s">
        <v>405</v>
      </c>
      <c r="K57" t="s">
        <v>406</v>
      </c>
      <c r="L57">
        <v>1346</v>
      </c>
      <c r="N57">
        <v>1009</v>
      </c>
      <c r="O57" t="s">
        <v>400</v>
      </c>
      <c r="P57" t="s">
        <v>400</v>
      </c>
      <c r="Q57">
        <v>1</v>
      </c>
      <c r="X57">
        <v>0.05</v>
      </c>
      <c r="Y57">
        <v>56.11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0.05</v>
      </c>
      <c r="AH57">
        <v>2</v>
      </c>
      <c r="AI57">
        <v>55956129</v>
      </c>
      <c r="AJ57">
        <v>44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55956139</v>
      </c>
      <c r="C58">
        <v>55956122</v>
      </c>
      <c r="D58">
        <v>54972255</v>
      </c>
      <c r="E58">
        <v>1</v>
      </c>
      <c r="F58">
        <v>1</v>
      </c>
      <c r="G58">
        <v>1</v>
      </c>
      <c r="H58">
        <v>3</v>
      </c>
      <c r="I58" t="s">
        <v>426</v>
      </c>
      <c r="J58" t="s">
        <v>427</v>
      </c>
      <c r="K58" t="s">
        <v>428</v>
      </c>
      <c r="L58">
        <v>1348</v>
      </c>
      <c r="N58">
        <v>1009</v>
      </c>
      <c r="O58" t="s">
        <v>74</v>
      </c>
      <c r="P58" t="s">
        <v>74</v>
      </c>
      <c r="Q58">
        <v>1000</v>
      </c>
      <c r="X58">
        <v>4.0000000000000002E-4</v>
      </c>
      <c r="Y58">
        <v>625256.9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4.0000000000000002E-4</v>
      </c>
      <c r="AH58">
        <v>2</v>
      </c>
      <c r="AI58">
        <v>55956130</v>
      </c>
      <c r="AJ58">
        <v>45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55956140</v>
      </c>
      <c r="C59">
        <v>55956122</v>
      </c>
      <c r="D59">
        <v>54981194</v>
      </c>
      <c r="E59">
        <v>1</v>
      </c>
      <c r="F59">
        <v>1</v>
      </c>
      <c r="G59">
        <v>1</v>
      </c>
      <c r="H59">
        <v>3</v>
      </c>
      <c r="I59" t="s">
        <v>429</v>
      </c>
      <c r="J59" t="s">
        <v>430</v>
      </c>
      <c r="K59" t="s">
        <v>431</v>
      </c>
      <c r="L59">
        <v>1346</v>
      </c>
      <c r="N59">
        <v>1009</v>
      </c>
      <c r="O59" t="s">
        <v>400</v>
      </c>
      <c r="P59" t="s">
        <v>400</v>
      </c>
      <c r="Q59">
        <v>1</v>
      </c>
      <c r="X59">
        <v>0.03</v>
      </c>
      <c r="Y59">
        <v>60.6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0.03</v>
      </c>
      <c r="AH59">
        <v>2</v>
      </c>
      <c r="AI59">
        <v>55956131</v>
      </c>
      <c r="AJ59">
        <v>46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55956141</v>
      </c>
      <c r="C60">
        <v>55956122</v>
      </c>
      <c r="D60">
        <v>54988122</v>
      </c>
      <c r="E60">
        <v>1</v>
      </c>
      <c r="F60">
        <v>1</v>
      </c>
      <c r="G60">
        <v>1</v>
      </c>
      <c r="H60">
        <v>3</v>
      </c>
      <c r="I60" t="s">
        <v>486</v>
      </c>
      <c r="J60" t="s">
        <v>487</v>
      </c>
      <c r="K60" t="s">
        <v>488</v>
      </c>
      <c r="L60">
        <v>1371</v>
      </c>
      <c r="N60">
        <v>1013</v>
      </c>
      <c r="O60" t="s">
        <v>27</v>
      </c>
      <c r="P60" t="s">
        <v>27</v>
      </c>
      <c r="Q60">
        <v>1</v>
      </c>
      <c r="X60">
        <v>3.4</v>
      </c>
      <c r="Y60">
        <v>635.88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3.4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ROW(Source!A36)</f>
        <v>36</v>
      </c>
      <c r="B61">
        <v>55957217</v>
      </c>
      <c r="C61">
        <v>55956142</v>
      </c>
      <c r="D61">
        <v>54887766</v>
      </c>
      <c r="E61">
        <v>117</v>
      </c>
      <c r="F61">
        <v>1</v>
      </c>
      <c r="G61">
        <v>1</v>
      </c>
      <c r="H61">
        <v>1</v>
      </c>
      <c r="I61" t="s">
        <v>434</v>
      </c>
      <c r="J61" t="s">
        <v>3</v>
      </c>
      <c r="K61" t="s">
        <v>435</v>
      </c>
      <c r="L61">
        <v>1191</v>
      </c>
      <c r="N61">
        <v>1013</v>
      </c>
      <c r="O61" t="s">
        <v>373</v>
      </c>
      <c r="P61" t="s">
        <v>373</v>
      </c>
      <c r="Q61">
        <v>1</v>
      </c>
      <c r="X61">
        <v>7.42</v>
      </c>
      <c r="Y61">
        <v>0</v>
      </c>
      <c r="Z61">
        <v>0</v>
      </c>
      <c r="AA61">
        <v>0</v>
      </c>
      <c r="AB61">
        <v>563.85</v>
      </c>
      <c r="AC61">
        <v>0</v>
      </c>
      <c r="AD61">
        <v>1</v>
      </c>
      <c r="AE61">
        <v>1</v>
      </c>
      <c r="AF61" t="s">
        <v>3</v>
      </c>
      <c r="AG61">
        <v>7.42</v>
      </c>
      <c r="AH61">
        <v>2</v>
      </c>
      <c r="AI61">
        <v>55957217</v>
      </c>
      <c r="AJ61">
        <v>47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ROW(Source!A36)</f>
        <v>36</v>
      </c>
      <c r="B62">
        <v>55957218</v>
      </c>
      <c r="C62">
        <v>55956142</v>
      </c>
      <c r="D62">
        <v>54887928</v>
      </c>
      <c r="E62">
        <v>117</v>
      </c>
      <c r="F62">
        <v>1</v>
      </c>
      <c r="G62">
        <v>1</v>
      </c>
      <c r="H62">
        <v>1</v>
      </c>
      <c r="I62" t="s">
        <v>374</v>
      </c>
      <c r="J62" t="s">
        <v>3</v>
      </c>
      <c r="K62" t="s">
        <v>375</v>
      </c>
      <c r="L62">
        <v>1191</v>
      </c>
      <c r="N62">
        <v>1013</v>
      </c>
      <c r="O62" t="s">
        <v>373</v>
      </c>
      <c r="P62" t="s">
        <v>373</v>
      </c>
      <c r="Q62">
        <v>1</v>
      </c>
      <c r="X62">
        <v>1.02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1.02</v>
      </c>
      <c r="AH62">
        <v>2</v>
      </c>
      <c r="AI62">
        <v>55957218</v>
      </c>
      <c r="AJ62">
        <v>48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ROW(Source!A36)</f>
        <v>36</v>
      </c>
      <c r="B63">
        <v>55957219</v>
      </c>
      <c r="C63">
        <v>55956142</v>
      </c>
      <c r="D63">
        <v>54894417</v>
      </c>
      <c r="E63">
        <v>1</v>
      </c>
      <c r="F63">
        <v>1</v>
      </c>
      <c r="G63">
        <v>1</v>
      </c>
      <c r="H63">
        <v>2</v>
      </c>
      <c r="I63" t="s">
        <v>376</v>
      </c>
      <c r="J63" t="s">
        <v>377</v>
      </c>
      <c r="K63" t="s">
        <v>378</v>
      </c>
      <c r="L63">
        <v>1368</v>
      </c>
      <c r="N63">
        <v>1011</v>
      </c>
      <c r="O63" t="s">
        <v>379</v>
      </c>
      <c r="P63" t="s">
        <v>379</v>
      </c>
      <c r="Q63">
        <v>1</v>
      </c>
      <c r="X63">
        <v>0.61</v>
      </c>
      <c r="Y63">
        <v>0</v>
      </c>
      <c r="Z63">
        <v>1626.29</v>
      </c>
      <c r="AA63">
        <v>724.95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0.61</v>
      </c>
      <c r="AH63">
        <v>2</v>
      </c>
      <c r="AI63">
        <v>55957219</v>
      </c>
      <c r="AJ63">
        <v>49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ROW(Source!A36)</f>
        <v>36</v>
      </c>
      <c r="B64">
        <v>55957220</v>
      </c>
      <c r="C64">
        <v>55956142</v>
      </c>
      <c r="D64">
        <v>54895312</v>
      </c>
      <c r="E64">
        <v>1</v>
      </c>
      <c r="F64">
        <v>1</v>
      </c>
      <c r="G64">
        <v>1</v>
      </c>
      <c r="H64">
        <v>2</v>
      </c>
      <c r="I64" t="s">
        <v>394</v>
      </c>
      <c r="J64" t="s">
        <v>395</v>
      </c>
      <c r="K64" t="s">
        <v>396</v>
      </c>
      <c r="L64">
        <v>1368</v>
      </c>
      <c r="N64">
        <v>1011</v>
      </c>
      <c r="O64" t="s">
        <v>379</v>
      </c>
      <c r="P64" t="s">
        <v>379</v>
      </c>
      <c r="Q64">
        <v>1</v>
      </c>
      <c r="X64">
        <v>0.41</v>
      </c>
      <c r="Y64">
        <v>0</v>
      </c>
      <c r="Z64">
        <v>641.70000000000005</v>
      </c>
      <c r="AA64">
        <v>539.69000000000005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0.41</v>
      </c>
      <c r="AH64">
        <v>2</v>
      </c>
      <c r="AI64">
        <v>55957220</v>
      </c>
      <c r="AJ64">
        <v>50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ROW(Source!A36)</f>
        <v>36</v>
      </c>
      <c r="B65">
        <v>55957221</v>
      </c>
      <c r="C65">
        <v>55956142</v>
      </c>
      <c r="D65">
        <v>54960033</v>
      </c>
      <c r="E65">
        <v>1</v>
      </c>
      <c r="F65">
        <v>1</v>
      </c>
      <c r="G65">
        <v>1</v>
      </c>
      <c r="H65">
        <v>3</v>
      </c>
      <c r="I65" t="s">
        <v>397</v>
      </c>
      <c r="J65" t="s">
        <v>398</v>
      </c>
      <c r="K65" t="s">
        <v>399</v>
      </c>
      <c r="L65">
        <v>1346</v>
      </c>
      <c r="N65">
        <v>1009</v>
      </c>
      <c r="O65" t="s">
        <v>400</v>
      </c>
      <c r="P65" t="s">
        <v>400</v>
      </c>
      <c r="Q65">
        <v>1</v>
      </c>
      <c r="X65">
        <v>0.01</v>
      </c>
      <c r="Y65">
        <v>185.43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0.01</v>
      </c>
      <c r="AH65">
        <v>2</v>
      </c>
      <c r="AI65">
        <v>55957221</v>
      </c>
      <c r="AJ65">
        <v>51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ROW(Source!A36)</f>
        <v>36</v>
      </c>
      <c r="B66">
        <v>55957222</v>
      </c>
      <c r="C66">
        <v>55956142</v>
      </c>
      <c r="D66">
        <v>54960040</v>
      </c>
      <c r="E66">
        <v>1</v>
      </c>
      <c r="F66">
        <v>1</v>
      </c>
      <c r="G66">
        <v>1</v>
      </c>
      <c r="H66">
        <v>3</v>
      </c>
      <c r="I66" t="s">
        <v>401</v>
      </c>
      <c r="J66" t="s">
        <v>402</v>
      </c>
      <c r="K66" t="s">
        <v>403</v>
      </c>
      <c r="L66">
        <v>1346</v>
      </c>
      <c r="N66">
        <v>1009</v>
      </c>
      <c r="O66" t="s">
        <v>400</v>
      </c>
      <c r="P66" t="s">
        <v>400</v>
      </c>
      <c r="Q66">
        <v>1</v>
      </c>
      <c r="X66">
        <v>0.03</v>
      </c>
      <c r="Y66">
        <v>58.53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0.03</v>
      </c>
      <c r="AH66">
        <v>2</v>
      </c>
      <c r="AI66">
        <v>55957222</v>
      </c>
      <c r="AJ66">
        <v>52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ROW(Source!A36)</f>
        <v>36</v>
      </c>
      <c r="B67">
        <v>55957223</v>
      </c>
      <c r="C67">
        <v>55956142</v>
      </c>
      <c r="D67">
        <v>54963582</v>
      </c>
      <c r="E67">
        <v>1</v>
      </c>
      <c r="F67">
        <v>1</v>
      </c>
      <c r="G67">
        <v>1</v>
      </c>
      <c r="H67">
        <v>3</v>
      </c>
      <c r="I67" t="s">
        <v>467</v>
      </c>
      <c r="J67" t="s">
        <v>468</v>
      </c>
      <c r="K67" t="s">
        <v>469</v>
      </c>
      <c r="L67">
        <v>1346</v>
      </c>
      <c r="N67">
        <v>1009</v>
      </c>
      <c r="O67" t="s">
        <v>400</v>
      </c>
      <c r="P67" t="s">
        <v>400</v>
      </c>
      <c r="Q67">
        <v>1</v>
      </c>
      <c r="X67">
        <v>0</v>
      </c>
      <c r="Y67">
        <v>174.93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ROW(Source!A36)</f>
        <v>36</v>
      </c>
      <c r="B68">
        <v>55957224</v>
      </c>
      <c r="C68">
        <v>55956142</v>
      </c>
      <c r="D68">
        <v>54964728</v>
      </c>
      <c r="E68">
        <v>1</v>
      </c>
      <c r="F68">
        <v>1</v>
      </c>
      <c r="G68">
        <v>1</v>
      </c>
      <c r="H68">
        <v>3</v>
      </c>
      <c r="I68" t="s">
        <v>404</v>
      </c>
      <c r="J68" t="s">
        <v>405</v>
      </c>
      <c r="K68" t="s">
        <v>406</v>
      </c>
      <c r="L68">
        <v>1346</v>
      </c>
      <c r="N68">
        <v>1009</v>
      </c>
      <c r="O68" t="s">
        <v>400</v>
      </c>
      <c r="P68" t="s">
        <v>400</v>
      </c>
      <c r="Q68">
        <v>1</v>
      </c>
      <c r="X68">
        <v>0.02</v>
      </c>
      <c r="Y68">
        <v>56.11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0.02</v>
      </c>
      <c r="AH68">
        <v>2</v>
      </c>
      <c r="AI68">
        <v>55957224</v>
      </c>
      <c r="AJ68">
        <v>53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ROW(Source!A36)</f>
        <v>36</v>
      </c>
      <c r="B69">
        <v>55957225</v>
      </c>
      <c r="C69">
        <v>55956142</v>
      </c>
      <c r="D69">
        <v>54890129</v>
      </c>
      <c r="E69">
        <v>117</v>
      </c>
      <c r="F69">
        <v>1</v>
      </c>
      <c r="G69">
        <v>1</v>
      </c>
      <c r="H69">
        <v>3</v>
      </c>
      <c r="I69" t="s">
        <v>474</v>
      </c>
      <c r="J69" t="s">
        <v>3</v>
      </c>
      <c r="K69" t="s">
        <v>475</v>
      </c>
      <c r="L69">
        <v>1346</v>
      </c>
      <c r="N69">
        <v>1009</v>
      </c>
      <c r="O69" t="s">
        <v>400</v>
      </c>
      <c r="P69" t="s">
        <v>400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ROW(Source!A36)</f>
        <v>36</v>
      </c>
      <c r="B70">
        <v>55957226</v>
      </c>
      <c r="C70">
        <v>55956142</v>
      </c>
      <c r="D70">
        <v>54890462</v>
      </c>
      <c r="E70">
        <v>117</v>
      </c>
      <c r="F70">
        <v>1</v>
      </c>
      <c r="G70">
        <v>1</v>
      </c>
      <c r="H70">
        <v>3</v>
      </c>
      <c r="I70" t="s">
        <v>476</v>
      </c>
      <c r="J70" t="s">
        <v>3</v>
      </c>
      <c r="K70" t="s">
        <v>477</v>
      </c>
      <c r="L70">
        <v>1348</v>
      </c>
      <c r="N70">
        <v>1009</v>
      </c>
      <c r="O70" t="s">
        <v>74</v>
      </c>
      <c r="P70" t="s">
        <v>74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55957227</v>
      </c>
      <c r="C71">
        <v>55956142</v>
      </c>
      <c r="D71">
        <v>54980806</v>
      </c>
      <c r="E71">
        <v>1</v>
      </c>
      <c r="F71">
        <v>1</v>
      </c>
      <c r="G71">
        <v>1</v>
      </c>
      <c r="H71">
        <v>3</v>
      </c>
      <c r="I71" t="s">
        <v>410</v>
      </c>
      <c r="J71" t="s">
        <v>411</v>
      </c>
      <c r="K71" t="s">
        <v>412</v>
      </c>
      <c r="L71">
        <v>1348</v>
      </c>
      <c r="N71">
        <v>1009</v>
      </c>
      <c r="O71" t="s">
        <v>74</v>
      </c>
      <c r="P71" t="s">
        <v>74</v>
      </c>
      <c r="Q71">
        <v>1000</v>
      </c>
      <c r="X71">
        <v>1E-4</v>
      </c>
      <c r="Y71">
        <v>80020.98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1E-4</v>
      </c>
      <c r="AH71">
        <v>2</v>
      </c>
      <c r="AI71">
        <v>55957227</v>
      </c>
      <c r="AJ71">
        <v>55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55957228</v>
      </c>
      <c r="C72">
        <v>55956142</v>
      </c>
      <c r="D72">
        <v>54981194</v>
      </c>
      <c r="E72">
        <v>1</v>
      </c>
      <c r="F72">
        <v>1</v>
      </c>
      <c r="G72">
        <v>1</v>
      </c>
      <c r="H72">
        <v>3</v>
      </c>
      <c r="I72" t="s">
        <v>429</v>
      </c>
      <c r="J72" t="s">
        <v>430</v>
      </c>
      <c r="K72" t="s">
        <v>431</v>
      </c>
      <c r="L72">
        <v>1346</v>
      </c>
      <c r="N72">
        <v>1009</v>
      </c>
      <c r="O72" t="s">
        <v>400</v>
      </c>
      <c r="P72" t="s">
        <v>400</v>
      </c>
      <c r="Q72">
        <v>1</v>
      </c>
      <c r="X72">
        <v>0.12</v>
      </c>
      <c r="Y72">
        <v>60.6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0.12</v>
      </c>
      <c r="AH72">
        <v>2</v>
      </c>
      <c r="AI72">
        <v>55957228</v>
      </c>
      <c r="AJ72">
        <v>56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55957229</v>
      </c>
      <c r="C73">
        <v>55956142</v>
      </c>
      <c r="D73">
        <v>54892787</v>
      </c>
      <c r="E73">
        <v>117</v>
      </c>
      <c r="F73">
        <v>1</v>
      </c>
      <c r="G73">
        <v>1</v>
      </c>
      <c r="H73">
        <v>3</v>
      </c>
      <c r="I73" t="s">
        <v>489</v>
      </c>
      <c r="J73" t="s">
        <v>3</v>
      </c>
      <c r="K73" t="s">
        <v>490</v>
      </c>
      <c r="L73">
        <v>1348</v>
      </c>
      <c r="N73">
        <v>1009</v>
      </c>
      <c r="O73" t="s">
        <v>74</v>
      </c>
      <c r="P73" t="s">
        <v>74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55957230</v>
      </c>
      <c r="C74">
        <v>55956142</v>
      </c>
      <c r="D74">
        <v>54892818</v>
      </c>
      <c r="E74">
        <v>117</v>
      </c>
      <c r="F74">
        <v>1</v>
      </c>
      <c r="G74">
        <v>1</v>
      </c>
      <c r="H74">
        <v>3</v>
      </c>
      <c r="I74" t="s">
        <v>478</v>
      </c>
      <c r="J74" t="s">
        <v>3</v>
      </c>
      <c r="K74" t="s">
        <v>494</v>
      </c>
      <c r="L74">
        <v>1371</v>
      </c>
      <c r="N74">
        <v>1013</v>
      </c>
      <c r="O74" t="s">
        <v>27</v>
      </c>
      <c r="P74" t="s">
        <v>27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55957231</v>
      </c>
      <c r="C75">
        <v>55956142</v>
      </c>
      <c r="D75">
        <v>54892827</v>
      </c>
      <c r="E75">
        <v>117</v>
      </c>
      <c r="F75">
        <v>1</v>
      </c>
      <c r="G75">
        <v>1</v>
      </c>
      <c r="H75">
        <v>3</v>
      </c>
      <c r="I75" t="s">
        <v>495</v>
      </c>
      <c r="J75" t="s">
        <v>3</v>
      </c>
      <c r="K75" t="s">
        <v>496</v>
      </c>
      <c r="L75">
        <v>1346</v>
      </c>
      <c r="N75">
        <v>1009</v>
      </c>
      <c r="O75" t="s">
        <v>400</v>
      </c>
      <c r="P75" t="s">
        <v>400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ROW(Source!A38)</f>
        <v>38</v>
      </c>
      <c r="B76">
        <v>55957240</v>
      </c>
      <c r="C76">
        <v>55956169</v>
      </c>
      <c r="D76">
        <v>54887740</v>
      </c>
      <c r="E76">
        <v>117</v>
      </c>
      <c r="F76">
        <v>1</v>
      </c>
      <c r="G76">
        <v>1</v>
      </c>
      <c r="H76">
        <v>1</v>
      </c>
      <c r="I76" t="s">
        <v>388</v>
      </c>
      <c r="J76" t="s">
        <v>3</v>
      </c>
      <c r="K76" t="s">
        <v>389</v>
      </c>
      <c r="L76">
        <v>1191</v>
      </c>
      <c r="N76">
        <v>1013</v>
      </c>
      <c r="O76" t="s">
        <v>373</v>
      </c>
      <c r="P76" t="s">
        <v>373</v>
      </c>
      <c r="Q76">
        <v>1</v>
      </c>
      <c r="X76">
        <v>3.76</v>
      </c>
      <c r="Y76">
        <v>0</v>
      </c>
      <c r="Z76">
        <v>0</v>
      </c>
      <c r="AA76">
        <v>0</v>
      </c>
      <c r="AB76">
        <v>497.4</v>
      </c>
      <c r="AC76">
        <v>0</v>
      </c>
      <c r="AD76">
        <v>1</v>
      </c>
      <c r="AE76">
        <v>1</v>
      </c>
      <c r="AF76" t="s">
        <v>3</v>
      </c>
      <c r="AG76">
        <v>3.76</v>
      </c>
      <c r="AH76">
        <v>2</v>
      </c>
      <c r="AI76">
        <v>55957240</v>
      </c>
      <c r="AJ76">
        <v>57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ROW(Source!A38)</f>
        <v>38</v>
      </c>
      <c r="B77">
        <v>55957241</v>
      </c>
      <c r="C77">
        <v>55956169</v>
      </c>
      <c r="D77">
        <v>54887928</v>
      </c>
      <c r="E77">
        <v>117</v>
      </c>
      <c r="F77">
        <v>1</v>
      </c>
      <c r="G77">
        <v>1</v>
      </c>
      <c r="H77">
        <v>1</v>
      </c>
      <c r="I77" t="s">
        <v>374</v>
      </c>
      <c r="J77" t="s">
        <v>3</v>
      </c>
      <c r="K77" t="s">
        <v>375</v>
      </c>
      <c r="L77">
        <v>1191</v>
      </c>
      <c r="N77">
        <v>1013</v>
      </c>
      <c r="O77" t="s">
        <v>373</v>
      </c>
      <c r="P77" t="s">
        <v>373</v>
      </c>
      <c r="Q77">
        <v>1</v>
      </c>
      <c r="X77">
        <v>1.07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1.07</v>
      </c>
      <c r="AH77">
        <v>2</v>
      </c>
      <c r="AI77">
        <v>55957241</v>
      </c>
      <c r="AJ77">
        <v>58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55957242</v>
      </c>
      <c r="C78">
        <v>55956169</v>
      </c>
      <c r="D78">
        <v>54894591</v>
      </c>
      <c r="E78">
        <v>1</v>
      </c>
      <c r="F78">
        <v>1</v>
      </c>
      <c r="G78">
        <v>1</v>
      </c>
      <c r="H78">
        <v>2</v>
      </c>
      <c r="I78" t="s">
        <v>420</v>
      </c>
      <c r="J78" t="s">
        <v>421</v>
      </c>
      <c r="K78" t="s">
        <v>422</v>
      </c>
      <c r="L78">
        <v>1368</v>
      </c>
      <c r="N78">
        <v>1011</v>
      </c>
      <c r="O78" t="s">
        <v>379</v>
      </c>
      <c r="P78" t="s">
        <v>379</v>
      </c>
      <c r="Q78">
        <v>1</v>
      </c>
      <c r="X78">
        <v>0.85</v>
      </c>
      <c r="Y78">
        <v>0</v>
      </c>
      <c r="Z78">
        <v>346.73</v>
      </c>
      <c r="AA78">
        <v>539.69000000000005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0.85</v>
      </c>
      <c r="AH78">
        <v>2</v>
      </c>
      <c r="AI78">
        <v>55957242</v>
      </c>
      <c r="AJ78">
        <v>59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ROW(Source!A38)</f>
        <v>38</v>
      </c>
      <c r="B79">
        <v>55957243</v>
      </c>
      <c r="C79">
        <v>55956169</v>
      </c>
      <c r="D79">
        <v>54895312</v>
      </c>
      <c r="E79">
        <v>1</v>
      </c>
      <c r="F79">
        <v>1</v>
      </c>
      <c r="G79">
        <v>1</v>
      </c>
      <c r="H79">
        <v>2</v>
      </c>
      <c r="I79" t="s">
        <v>394</v>
      </c>
      <c r="J79" t="s">
        <v>395</v>
      </c>
      <c r="K79" t="s">
        <v>396</v>
      </c>
      <c r="L79">
        <v>1368</v>
      </c>
      <c r="N79">
        <v>1011</v>
      </c>
      <c r="O79" t="s">
        <v>379</v>
      </c>
      <c r="P79" t="s">
        <v>379</v>
      </c>
      <c r="Q79">
        <v>1</v>
      </c>
      <c r="X79">
        <v>0.22</v>
      </c>
      <c r="Y79">
        <v>0</v>
      </c>
      <c r="Z79">
        <v>641.70000000000005</v>
      </c>
      <c r="AA79">
        <v>539.69000000000005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0.22</v>
      </c>
      <c r="AH79">
        <v>2</v>
      </c>
      <c r="AI79">
        <v>55957243</v>
      </c>
      <c r="AJ79">
        <v>60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55957244</v>
      </c>
      <c r="C80">
        <v>55956169</v>
      </c>
      <c r="D80">
        <v>54960033</v>
      </c>
      <c r="E80">
        <v>1</v>
      </c>
      <c r="F80">
        <v>1</v>
      </c>
      <c r="G80">
        <v>1</v>
      </c>
      <c r="H80">
        <v>3</v>
      </c>
      <c r="I80" t="s">
        <v>397</v>
      </c>
      <c r="J80" t="s">
        <v>398</v>
      </c>
      <c r="K80" t="s">
        <v>399</v>
      </c>
      <c r="L80">
        <v>1346</v>
      </c>
      <c r="N80">
        <v>1009</v>
      </c>
      <c r="O80" t="s">
        <v>400</v>
      </c>
      <c r="P80" t="s">
        <v>400</v>
      </c>
      <c r="Q80">
        <v>1</v>
      </c>
      <c r="X80">
        <v>0.1</v>
      </c>
      <c r="Y80">
        <v>185.43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</v>
      </c>
      <c r="AH80">
        <v>2</v>
      </c>
      <c r="AI80">
        <v>55957244</v>
      </c>
      <c r="AJ80">
        <v>61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55957245</v>
      </c>
      <c r="C81">
        <v>55956169</v>
      </c>
      <c r="D81">
        <v>54960040</v>
      </c>
      <c r="E81">
        <v>1</v>
      </c>
      <c r="F81">
        <v>1</v>
      </c>
      <c r="G81">
        <v>1</v>
      </c>
      <c r="H81">
        <v>3</v>
      </c>
      <c r="I81" t="s">
        <v>401</v>
      </c>
      <c r="J81" t="s">
        <v>402</v>
      </c>
      <c r="K81" t="s">
        <v>403</v>
      </c>
      <c r="L81">
        <v>1346</v>
      </c>
      <c r="N81">
        <v>1009</v>
      </c>
      <c r="O81" t="s">
        <v>400</v>
      </c>
      <c r="P81" t="s">
        <v>400</v>
      </c>
      <c r="Q81">
        <v>1</v>
      </c>
      <c r="X81">
        <v>0.03</v>
      </c>
      <c r="Y81">
        <v>58.53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0.03</v>
      </c>
      <c r="AH81">
        <v>2</v>
      </c>
      <c r="AI81">
        <v>55957245</v>
      </c>
      <c r="AJ81">
        <v>62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55957246</v>
      </c>
      <c r="C82">
        <v>55956169</v>
      </c>
      <c r="D82">
        <v>54963582</v>
      </c>
      <c r="E82">
        <v>1</v>
      </c>
      <c r="F82">
        <v>1</v>
      </c>
      <c r="G82">
        <v>1</v>
      </c>
      <c r="H82">
        <v>3</v>
      </c>
      <c r="I82" t="s">
        <v>467</v>
      </c>
      <c r="J82" t="s">
        <v>468</v>
      </c>
      <c r="K82" t="s">
        <v>469</v>
      </c>
      <c r="L82">
        <v>1346</v>
      </c>
      <c r="N82">
        <v>1009</v>
      </c>
      <c r="O82" t="s">
        <v>400</v>
      </c>
      <c r="P82" t="s">
        <v>400</v>
      </c>
      <c r="Q82">
        <v>1</v>
      </c>
      <c r="X82">
        <v>0</v>
      </c>
      <c r="Y82">
        <v>174.93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55957247</v>
      </c>
      <c r="C83">
        <v>55956169</v>
      </c>
      <c r="D83">
        <v>54964728</v>
      </c>
      <c r="E83">
        <v>1</v>
      </c>
      <c r="F83">
        <v>1</v>
      </c>
      <c r="G83">
        <v>1</v>
      </c>
      <c r="H83">
        <v>3</v>
      </c>
      <c r="I83" t="s">
        <v>404</v>
      </c>
      <c r="J83" t="s">
        <v>405</v>
      </c>
      <c r="K83" t="s">
        <v>406</v>
      </c>
      <c r="L83">
        <v>1346</v>
      </c>
      <c r="N83">
        <v>1009</v>
      </c>
      <c r="O83" t="s">
        <v>400</v>
      </c>
      <c r="P83" t="s">
        <v>400</v>
      </c>
      <c r="Q83">
        <v>1</v>
      </c>
      <c r="X83">
        <v>0.02</v>
      </c>
      <c r="Y83">
        <v>56.11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0.02</v>
      </c>
      <c r="AH83">
        <v>2</v>
      </c>
      <c r="AI83">
        <v>55957247</v>
      </c>
      <c r="AJ83">
        <v>63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ROW(Source!A38)</f>
        <v>38</v>
      </c>
      <c r="B84">
        <v>55957248</v>
      </c>
      <c r="C84">
        <v>55956169</v>
      </c>
      <c r="D84">
        <v>54890129</v>
      </c>
      <c r="E84">
        <v>117</v>
      </c>
      <c r="F84">
        <v>1</v>
      </c>
      <c r="G84">
        <v>1</v>
      </c>
      <c r="H84">
        <v>3</v>
      </c>
      <c r="I84" t="s">
        <v>474</v>
      </c>
      <c r="J84" t="s">
        <v>3</v>
      </c>
      <c r="K84" t="s">
        <v>475</v>
      </c>
      <c r="L84">
        <v>1346</v>
      </c>
      <c r="N84">
        <v>1009</v>
      </c>
      <c r="O84" t="s">
        <v>400</v>
      </c>
      <c r="P84" t="s">
        <v>400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ROW(Source!A38)</f>
        <v>38</v>
      </c>
      <c r="B85">
        <v>55957249</v>
      </c>
      <c r="C85">
        <v>55956169</v>
      </c>
      <c r="D85">
        <v>54890462</v>
      </c>
      <c r="E85">
        <v>117</v>
      </c>
      <c r="F85">
        <v>1</v>
      </c>
      <c r="G85">
        <v>1</v>
      </c>
      <c r="H85">
        <v>3</v>
      </c>
      <c r="I85" t="s">
        <v>476</v>
      </c>
      <c r="J85" t="s">
        <v>3</v>
      </c>
      <c r="K85" t="s">
        <v>477</v>
      </c>
      <c r="L85">
        <v>1348</v>
      </c>
      <c r="N85">
        <v>1009</v>
      </c>
      <c r="O85" t="s">
        <v>74</v>
      </c>
      <c r="P85" t="s">
        <v>74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ROW(Source!A38)</f>
        <v>38</v>
      </c>
      <c r="B86">
        <v>55957250</v>
      </c>
      <c r="C86">
        <v>55956169</v>
      </c>
      <c r="D86">
        <v>54980806</v>
      </c>
      <c r="E86">
        <v>1</v>
      </c>
      <c r="F86">
        <v>1</v>
      </c>
      <c r="G86">
        <v>1</v>
      </c>
      <c r="H86">
        <v>3</v>
      </c>
      <c r="I86" t="s">
        <v>410</v>
      </c>
      <c r="J86" t="s">
        <v>411</v>
      </c>
      <c r="K86" t="s">
        <v>412</v>
      </c>
      <c r="L86">
        <v>1348</v>
      </c>
      <c r="N86">
        <v>1009</v>
      </c>
      <c r="O86" t="s">
        <v>74</v>
      </c>
      <c r="P86" t="s">
        <v>74</v>
      </c>
      <c r="Q86">
        <v>1000</v>
      </c>
      <c r="X86">
        <v>1E-4</v>
      </c>
      <c r="Y86">
        <v>80020.98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1E-4</v>
      </c>
      <c r="AH86">
        <v>2</v>
      </c>
      <c r="AI86">
        <v>55957250</v>
      </c>
      <c r="AJ86">
        <v>65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ROW(Source!A38)</f>
        <v>38</v>
      </c>
      <c r="B87">
        <v>55957251</v>
      </c>
      <c r="C87">
        <v>55956169</v>
      </c>
      <c r="D87">
        <v>54981194</v>
      </c>
      <c r="E87">
        <v>1</v>
      </c>
      <c r="F87">
        <v>1</v>
      </c>
      <c r="G87">
        <v>1</v>
      </c>
      <c r="H87">
        <v>3</v>
      </c>
      <c r="I87" t="s">
        <v>429</v>
      </c>
      <c r="J87" t="s">
        <v>430</v>
      </c>
      <c r="K87" t="s">
        <v>431</v>
      </c>
      <c r="L87">
        <v>1346</v>
      </c>
      <c r="N87">
        <v>1009</v>
      </c>
      <c r="O87" t="s">
        <v>400</v>
      </c>
      <c r="P87" t="s">
        <v>400</v>
      </c>
      <c r="Q87">
        <v>1</v>
      </c>
      <c r="X87">
        <v>0.03</v>
      </c>
      <c r="Y87">
        <v>60.6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0.03</v>
      </c>
      <c r="AH87">
        <v>2</v>
      </c>
      <c r="AI87">
        <v>55957251</v>
      </c>
      <c r="AJ87">
        <v>66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ROW(Source!A38)</f>
        <v>38</v>
      </c>
      <c r="B88">
        <v>55957252</v>
      </c>
      <c r="C88">
        <v>55956169</v>
      </c>
      <c r="D88">
        <v>54892818</v>
      </c>
      <c r="E88">
        <v>117</v>
      </c>
      <c r="F88">
        <v>1</v>
      </c>
      <c r="G88">
        <v>1</v>
      </c>
      <c r="H88">
        <v>3</v>
      </c>
      <c r="I88" t="s">
        <v>478</v>
      </c>
      <c r="J88" t="s">
        <v>3</v>
      </c>
      <c r="K88" t="s">
        <v>494</v>
      </c>
      <c r="L88">
        <v>1371</v>
      </c>
      <c r="N88">
        <v>1013</v>
      </c>
      <c r="O88" t="s">
        <v>27</v>
      </c>
      <c r="P88" t="s">
        <v>27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ROW(Source!A38)</f>
        <v>38</v>
      </c>
      <c r="B89">
        <v>55957253</v>
      </c>
      <c r="C89">
        <v>55956169</v>
      </c>
      <c r="D89">
        <v>54892827</v>
      </c>
      <c r="E89">
        <v>117</v>
      </c>
      <c r="F89">
        <v>1</v>
      </c>
      <c r="G89">
        <v>1</v>
      </c>
      <c r="H89">
        <v>3</v>
      </c>
      <c r="I89" t="s">
        <v>495</v>
      </c>
      <c r="J89" t="s">
        <v>3</v>
      </c>
      <c r="K89" t="s">
        <v>496</v>
      </c>
      <c r="L89">
        <v>1346</v>
      </c>
      <c r="N89">
        <v>1009</v>
      </c>
      <c r="O89" t="s">
        <v>400</v>
      </c>
      <c r="P89" t="s">
        <v>400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ROW(Source!A40)</f>
        <v>40</v>
      </c>
      <c r="B90">
        <v>55957262</v>
      </c>
      <c r="C90">
        <v>55956195</v>
      </c>
      <c r="D90">
        <v>54887694</v>
      </c>
      <c r="E90">
        <v>117</v>
      </c>
      <c r="F90">
        <v>1</v>
      </c>
      <c r="G90">
        <v>1</v>
      </c>
      <c r="H90">
        <v>1</v>
      </c>
      <c r="I90" t="s">
        <v>436</v>
      </c>
      <c r="J90" t="s">
        <v>3</v>
      </c>
      <c r="K90" t="s">
        <v>437</v>
      </c>
      <c r="L90">
        <v>1191</v>
      </c>
      <c r="N90">
        <v>1013</v>
      </c>
      <c r="O90" t="s">
        <v>373</v>
      </c>
      <c r="P90" t="s">
        <v>373</v>
      </c>
      <c r="Q90">
        <v>1</v>
      </c>
      <c r="X90">
        <v>154</v>
      </c>
      <c r="Y90">
        <v>0</v>
      </c>
      <c r="Z90">
        <v>0</v>
      </c>
      <c r="AA90">
        <v>0</v>
      </c>
      <c r="AB90">
        <v>439</v>
      </c>
      <c r="AC90">
        <v>0</v>
      </c>
      <c r="AD90">
        <v>1</v>
      </c>
      <c r="AE90">
        <v>1</v>
      </c>
      <c r="AF90" t="s">
        <v>3</v>
      </c>
      <c r="AG90">
        <v>154</v>
      </c>
      <c r="AH90">
        <v>2</v>
      </c>
      <c r="AI90">
        <v>55957262</v>
      </c>
      <c r="AJ90">
        <v>67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ROW(Source!A41)</f>
        <v>41</v>
      </c>
      <c r="B91">
        <v>55957263</v>
      </c>
      <c r="C91">
        <v>55956198</v>
      </c>
      <c r="D91">
        <v>54887752</v>
      </c>
      <c r="E91">
        <v>117</v>
      </c>
      <c r="F91">
        <v>1</v>
      </c>
      <c r="G91">
        <v>1</v>
      </c>
      <c r="H91">
        <v>1</v>
      </c>
      <c r="I91" t="s">
        <v>438</v>
      </c>
      <c r="J91" t="s">
        <v>3</v>
      </c>
      <c r="K91" t="s">
        <v>439</v>
      </c>
      <c r="L91">
        <v>1191</v>
      </c>
      <c r="N91">
        <v>1013</v>
      </c>
      <c r="O91" t="s">
        <v>373</v>
      </c>
      <c r="P91" t="s">
        <v>373</v>
      </c>
      <c r="Q91">
        <v>1</v>
      </c>
      <c r="X91">
        <v>9.27</v>
      </c>
      <c r="Y91">
        <v>0</v>
      </c>
      <c r="Z91">
        <v>0</v>
      </c>
      <c r="AA91">
        <v>0</v>
      </c>
      <c r="AB91">
        <v>527.6</v>
      </c>
      <c r="AC91">
        <v>0</v>
      </c>
      <c r="AD91">
        <v>1</v>
      </c>
      <c r="AE91">
        <v>1</v>
      </c>
      <c r="AF91" t="s">
        <v>3</v>
      </c>
      <c r="AG91">
        <v>9.27</v>
      </c>
      <c r="AH91">
        <v>2</v>
      </c>
      <c r="AI91">
        <v>55957263</v>
      </c>
      <c r="AJ91">
        <v>68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ROW(Source!A41)</f>
        <v>41</v>
      </c>
      <c r="B92">
        <v>55957264</v>
      </c>
      <c r="C92">
        <v>55956198</v>
      </c>
      <c r="D92">
        <v>54887928</v>
      </c>
      <c r="E92">
        <v>117</v>
      </c>
      <c r="F92">
        <v>1</v>
      </c>
      <c r="G92">
        <v>1</v>
      </c>
      <c r="H92">
        <v>1</v>
      </c>
      <c r="I92" t="s">
        <v>374</v>
      </c>
      <c r="J92" t="s">
        <v>3</v>
      </c>
      <c r="K92" t="s">
        <v>375</v>
      </c>
      <c r="L92">
        <v>1191</v>
      </c>
      <c r="N92">
        <v>1013</v>
      </c>
      <c r="O92" t="s">
        <v>373</v>
      </c>
      <c r="P92" t="s">
        <v>373</v>
      </c>
      <c r="Q92">
        <v>1</v>
      </c>
      <c r="X92">
        <v>0.34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0.34</v>
      </c>
      <c r="AH92">
        <v>2</v>
      </c>
      <c r="AI92">
        <v>55957264</v>
      </c>
      <c r="AJ92">
        <v>69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ROW(Source!A41)</f>
        <v>41</v>
      </c>
      <c r="B93">
        <v>55957265</v>
      </c>
      <c r="C93">
        <v>55956198</v>
      </c>
      <c r="D93">
        <v>54894417</v>
      </c>
      <c r="E93">
        <v>1</v>
      </c>
      <c r="F93">
        <v>1</v>
      </c>
      <c r="G93">
        <v>1</v>
      </c>
      <c r="H93">
        <v>2</v>
      </c>
      <c r="I93" t="s">
        <v>376</v>
      </c>
      <c r="J93" t="s">
        <v>377</v>
      </c>
      <c r="K93" t="s">
        <v>378</v>
      </c>
      <c r="L93">
        <v>1368</v>
      </c>
      <c r="N93">
        <v>1011</v>
      </c>
      <c r="O93" t="s">
        <v>379</v>
      </c>
      <c r="P93" t="s">
        <v>379</v>
      </c>
      <c r="Q93">
        <v>1</v>
      </c>
      <c r="X93">
        <v>0.17</v>
      </c>
      <c r="Y93">
        <v>0</v>
      </c>
      <c r="Z93">
        <v>1626.29</v>
      </c>
      <c r="AA93">
        <v>724.95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0.17</v>
      </c>
      <c r="AH93">
        <v>2</v>
      </c>
      <c r="AI93">
        <v>55957265</v>
      </c>
      <c r="AJ93">
        <v>70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ROW(Source!A41)</f>
        <v>41</v>
      </c>
      <c r="B94">
        <v>55957266</v>
      </c>
      <c r="C94">
        <v>55956198</v>
      </c>
      <c r="D94">
        <v>54895312</v>
      </c>
      <c r="E94">
        <v>1</v>
      </c>
      <c r="F94">
        <v>1</v>
      </c>
      <c r="G94">
        <v>1</v>
      </c>
      <c r="H94">
        <v>2</v>
      </c>
      <c r="I94" t="s">
        <v>394</v>
      </c>
      <c r="J94" t="s">
        <v>395</v>
      </c>
      <c r="K94" t="s">
        <v>396</v>
      </c>
      <c r="L94">
        <v>1368</v>
      </c>
      <c r="N94">
        <v>1011</v>
      </c>
      <c r="O94" t="s">
        <v>379</v>
      </c>
      <c r="P94" t="s">
        <v>379</v>
      </c>
      <c r="Q94">
        <v>1</v>
      </c>
      <c r="X94">
        <v>0.17</v>
      </c>
      <c r="Y94">
        <v>0</v>
      </c>
      <c r="Z94">
        <v>641.70000000000005</v>
      </c>
      <c r="AA94">
        <v>539.69000000000005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0.17</v>
      </c>
      <c r="AH94">
        <v>2</v>
      </c>
      <c r="AI94">
        <v>55957266</v>
      </c>
      <c r="AJ94">
        <v>71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ROW(Source!A41)</f>
        <v>41</v>
      </c>
      <c r="B95">
        <v>55957267</v>
      </c>
      <c r="C95">
        <v>55956198</v>
      </c>
      <c r="D95">
        <v>54895508</v>
      </c>
      <c r="E95">
        <v>1</v>
      </c>
      <c r="F95">
        <v>1</v>
      </c>
      <c r="G95">
        <v>1</v>
      </c>
      <c r="H95">
        <v>2</v>
      </c>
      <c r="I95" t="s">
        <v>440</v>
      </c>
      <c r="J95" t="s">
        <v>441</v>
      </c>
      <c r="K95" t="s">
        <v>442</v>
      </c>
      <c r="L95">
        <v>1368</v>
      </c>
      <c r="N95">
        <v>1011</v>
      </c>
      <c r="O95" t="s">
        <v>379</v>
      </c>
      <c r="P95" t="s">
        <v>379</v>
      </c>
      <c r="Q95">
        <v>1</v>
      </c>
      <c r="X95">
        <v>1.51</v>
      </c>
      <c r="Y95">
        <v>0</v>
      </c>
      <c r="Z95">
        <v>34.61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1.51</v>
      </c>
      <c r="AH95">
        <v>2</v>
      </c>
      <c r="AI95">
        <v>55957267</v>
      </c>
      <c r="AJ95">
        <v>72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ROW(Source!A41)</f>
        <v>41</v>
      </c>
      <c r="B96">
        <v>55957268</v>
      </c>
      <c r="C96">
        <v>55956198</v>
      </c>
      <c r="D96">
        <v>54962821</v>
      </c>
      <c r="E96">
        <v>1</v>
      </c>
      <c r="F96">
        <v>1</v>
      </c>
      <c r="G96">
        <v>1</v>
      </c>
      <c r="H96">
        <v>3</v>
      </c>
      <c r="I96" t="s">
        <v>443</v>
      </c>
      <c r="J96" t="s">
        <v>444</v>
      </c>
      <c r="K96" t="s">
        <v>445</v>
      </c>
      <c r="L96">
        <v>1346</v>
      </c>
      <c r="N96">
        <v>1009</v>
      </c>
      <c r="O96" t="s">
        <v>400</v>
      </c>
      <c r="P96" t="s">
        <v>400</v>
      </c>
      <c r="Q96">
        <v>1</v>
      </c>
      <c r="X96">
        <v>0.65</v>
      </c>
      <c r="Y96">
        <v>155.63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0.65</v>
      </c>
      <c r="AH96">
        <v>2</v>
      </c>
      <c r="AI96">
        <v>55957268</v>
      </c>
      <c r="AJ96">
        <v>73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ROW(Source!A41)</f>
        <v>41</v>
      </c>
      <c r="B97">
        <v>55957269</v>
      </c>
      <c r="C97">
        <v>55956198</v>
      </c>
      <c r="D97">
        <v>54980711</v>
      </c>
      <c r="E97">
        <v>1</v>
      </c>
      <c r="F97">
        <v>1</v>
      </c>
      <c r="G97">
        <v>1</v>
      </c>
      <c r="H97">
        <v>3</v>
      </c>
      <c r="I97" t="s">
        <v>446</v>
      </c>
      <c r="J97" t="s">
        <v>447</v>
      </c>
      <c r="K97" t="s">
        <v>448</v>
      </c>
      <c r="L97">
        <v>1346</v>
      </c>
      <c r="N97">
        <v>1009</v>
      </c>
      <c r="O97" t="s">
        <v>400</v>
      </c>
      <c r="P97" t="s">
        <v>400</v>
      </c>
      <c r="Q97">
        <v>1</v>
      </c>
      <c r="X97">
        <v>2</v>
      </c>
      <c r="Y97">
        <v>911.56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</v>
      </c>
      <c r="AH97">
        <v>2</v>
      </c>
      <c r="AI97">
        <v>55957269</v>
      </c>
      <c r="AJ97">
        <v>75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ROW(Source!A41)</f>
        <v>41</v>
      </c>
      <c r="B98">
        <v>55957270</v>
      </c>
      <c r="C98">
        <v>55956198</v>
      </c>
      <c r="D98">
        <v>54893762</v>
      </c>
      <c r="E98">
        <v>117</v>
      </c>
      <c r="F98">
        <v>1</v>
      </c>
      <c r="G98">
        <v>1</v>
      </c>
      <c r="H98">
        <v>3</v>
      </c>
      <c r="I98" t="s">
        <v>54</v>
      </c>
      <c r="J98" t="s">
        <v>3</v>
      </c>
      <c r="K98" t="s">
        <v>55</v>
      </c>
      <c r="L98">
        <v>3277935</v>
      </c>
      <c r="N98">
        <v>1013</v>
      </c>
      <c r="O98" t="s">
        <v>56</v>
      </c>
      <c r="P98" t="s">
        <v>56</v>
      </c>
      <c r="Q98">
        <v>1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2</v>
      </c>
      <c r="AH98">
        <v>2</v>
      </c>
      <c r="AI98">
        <v>55957270</v>
      </c>
      <c r="AJ98">
        <v>76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ROW(Source!A44)</f>
        <v>44</v>
      </c>
      <c r="B99">
        <v>55957274</v>
      </c>
      <c r="C99">
        <v>55956218</v>
      </c>
      <c r="D99">
        <v>54887730</v>
      </c>
      <c r="E99">
        <v>117</v>
      </c>
      <c r="F99">
        <v>1</v>
      </c>
      <c r="G99">
        <v>1</v>
      </c>
      <c r="H99">
        <v>1</v>
      </c>
      <c r="I99" t="s">
        <v>449</v>
      </c>
      <c r="J99" t="s">
        <v>3</v>
      </c>
      <c r="K99" t="s">
        <v>450</v>
      </c>
      <c r="L99">
        <v>1191</v>
      </c>
      <c r="N99">
        <v>1013</v>
      </c>
      <c r="O99" t="s">
        <v>373</v>
      </c>
      <c r="P99" t="s">
        <v>373</v>
      </c>
      <c r="Q99">
        <v>1</v>
      </c>
      <c r="X99">
        <v>1.8</v>
      </c>
      <c r="Y99">
        <v>0</v>
      </c>
      <c r="Z99">
        <v>0</v>
      </c>
      <c r="AA99">
        <v>0</v>
      </c>
      <c r="AB99">
        <v>475.25</v>
      </c>
      <c r="AC99">
        <v>0</v>
      </c>
      <c r="AD99">
        <v>1</v>
      </c>
      <c r="AE99">
        <v>1</v>
      </c>
      <c r="AF99" t="s">
        <v>3</v>
      </c>
      <c r="AG99">
        <v>1.8</v>
      </c>
      <c r="AH99">
        <v>2</v>
      </c>
      <c r="AI99">
        <v>55957274</v>
      </c>
      <c r="AJ99">
        <v>77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ROW(Source!A44)</f>
        <v>44</v>
      </c>
      <c r="B100">
        <v>55957275</v>
      </c>
      <c r="C100">
        <v>55956218</v>
      </c>
      <c r="D100">
        <v>54887928</v>
      </c>
      <c r="E100">
        <v>117</v>
      </c>
      <c r="F100">
        <v>1</v>
      </c>
      <c r="G100">
        <v>1</v>
      </c>
      <c r="H100">
        <v>1</v>
      </c>
      <c r="I100" t="s">
        <v>374</v>
      </c>
      <c r="J100" t="s">
        <v>3</v>
      </c>
      <c r="K100" t="s">
        <v>375</v>
      </c>
      <c r="L100">
        <v>1191</v>
      </c>
      <c r="N100">
        <v>1013</v>
      </c>
      <c r="O100" t="s">
        <v>373</v>
      </c>
      <c r="P100" t="s">
        <v>373</v>
      </c>
      <c r="Q100">
        <v>1</v>
      </c>
      <c r="X100">
        <v>0.01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0.01</v>
      </c>
      <c r="AH100">
        <v>2</v>
      </c>
      <c r="AI100">
        <v>55957275</v>
      </c>
      <c r="AJ100">
        <v>78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ROW(Source!A44)</f>
        <v>44</v>
      </c>
      <c r="B101">
        <v>55957276</v>
      </c>
      <c r="C101">
        <v>55956218</v>
      </c>
      <c r="D101">
        <v>54895312</v>
      </c>
      <c r="E101">
        <v>1</v>
      </c>
      <c r="F101">
        <v>1</v>
      </c>
      <c r="G101">
        <v>1</v>
      </c>
      <c r="H101">
        <v>2</v>
      </c>
      <c r="I101" t="s">
        <v>394</v>
      </c>
      <c r="J101" t="s">
        <v>395</v>
      </c>
      <c r="K101" t="s">
        <v>396</v>
      </c>
      <c r="L101">
        <v>1368</v>
      </c>
      <c r="N101">
        <v>1011</v>
      </c>
      <c r="O101" t="s">
        <v>379</v>
      </c>
      <c r="P101" t="s">
        <v>379</v>
      </c>
      <c r="Q101">
        <v>1</v>
      </c>
      <c r="X101">
        <v>0.01</v>
      </c>
      <c r="Y101">
        <v>0</v>
      </c>
      <c r="Z101">
        <v>641.70000000000005</v>
      </c>
      <c r="AA101">
        <v>539.69000000000005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0.01</v>
      </c>
      <c r="AH101">
        <v>2</v>
      </c>
      <c r="AI101">
        <v>55957276</v>
      </c>
      <c r="AJ101">
        <v>79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ROW(Source!A44)</f>
        <v>44</v>
      </c>
      <c r="B102">
        <v>55957277</v>
      </c>
      <c r="C102">
        <v>55956218</v>
      </c>
      <c r="D102">
        <v>54895466</v>
      </c>
      <c r="E102">
        <v>1</v>
      </c>
      <c r="F102">
        <v>1</v>
      </c>
      <c r="G102">
        <v>1</v>
      </c>
      <c r="H102">
        <v>2</v>
      </c>
      <c r="I102" t="s">
        <v>451</v>
      </c>
      <c r="J102" t="s">
        <v>452</v>
      </c>
      <c r="K102" t="s">
        <v>453</v>
      </c>
      <c r="L102">
        <v>1368</v>
      </c>
      <c r="N102">
        <v>1011</v>
      </c>
      <c r="O102" t="s">
        <v>379</v>
      </c>
      <c r="P102" t="s">
        <v>379</v>
      </c>
      <c r="Q102">
        <v>1</v>
      </c>
      <c r="X102">
        <v>0.05</v>
      </c>
      <c r="Y102">
        <v>0</v>
      </c>
      <c r="Z102">
        <v>108.47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0.05</v>
      </c>
      <c r="AH102">
        <v>2</v>
      </c>
      <c r="AI102">
        <v>55957277</v>
      </c>
      <c r="AJ102">
        <v>80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ROW(Source!A44)</f>
        <v>44</v>
      </c>
      <c r="B103">
        <v>55957278</v>
      </c>
      <c r="C103">
        <v>55956218</v>
      </c>
      <c r="D103">
        <v>54962821</v>
      </c>
      <c r="E103">
        <v>1</v>
      </c>
      <c r="F103">
        <v>1</v>
      </c>
      <c r="G103">
        <v>1</v>
      </c>
      <c r="H103">
        <v>3</v>
      </c>
      <c r="I103" t="s">
        <v>443</v>
      </c>
      <c r="J103" t="s">
        <v>444</v>
      </c>
      <c r="K103" t="s">
        <v>445</v>
      </c>
      <c r="L103">
        <v>1346</v>
      </c>
      <c r="N103">
        <v>1009</v>
      </c>
      <c r="O103" t="s">
        <v>400</v>
      </c>
      <c r="P103" t="s">
        <v>400</v>
      </c>
      <c r="Q103">
        <v>1</v>
      </c>
      <c r="X103">
        <v>0.12</v>
      </c>
      <c r="Y103">
        <v>155.63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0.12</v>
      </c>
      <c r="AH103">
        <v>2</v>
      </c>
      <c r="AI103">
        <v>55957278</v>
      </c>
      <c r="AJ103">
        <v>81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ROW(Source!A44)</f>
        <v>44</v>
      </c>
      <c r="B104">
        <v>55957279</v>
      </c>
      <c r="C104">
        <v>55956218</v>
      </c>
      <c r="D104">
        <v>54890462</v>
      </c>
      <c r="E104">
        <v>117</v>
      </c>
      <c r="F104">
        <v>1</v>
      </c>
      <c r="G104">
        <v>1</v>
      </c>
      <c r="H104">
        <v>3</v>
      </c>
      <c r="I104" t="s">
        <v>476</v>
      </c>
      <c r="J104" t="s">
        <v>3</v>
      </c>
      <c r="K104" t="s">
        <v>477</v>
      </c>
      <c r="L104">
        <v>1348</v>
      </c>
      <c r="N104">
        <v>1009</v>
      </c>
      <c r="O104" t="s">
        <v>74</v>
      </c>
      <c r="P104" t="s">
        <v>74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ROW(Source!A46)</f>
        <v>46</v>
      </c>
      <c r="B105">
        <v>55957283</v>
      </c>
      <c r="C105">
        <v>55956232</v>
      </c>
      <c r="D105">
        <v>54887684</v>
      </c>
      <c r="E105">
        <v>117</v>
      </c>
      <c r="F105">
        <v>1</v>
      </c>
      <c r="G105">
        <v>1</v>
      </c>
      <c r="H105">
        <v>1</v>
      </c>
      <c r="I105" t="s">
        <v>454</v>
      </c>
      <c r="J105" t="s">
        <v>3</v>
      </c>
      <c r="K105" t="s">
        <v>455</v>
      </c>
      <c r="L105">
        <v>1191</v>
      </c>
      <c r="N105">
        <v>1013</v>
      </c>
      <c r="O105" t="s">
        <v>373</v>
      </c>
      <c r="P105" t="s">
        <v>373</v>
      </c>
      <c r="Q105">
        <v>1</v>
      </c>
      <c r="X105">
        <v>88.5</v>
      </c>
      <c r="Y105">
        <v>0</v>
      </c>
      <c r="Z105">
        <v>0</v>
      </c>
      <c r="AA105">
        <v>0</v>
      </c>
      <c r="AB105">
        <v>420.87</v>
      </c>
      <c r="AC105">
        <v>0</v>
      </c>
      <c r="AD105">
        <v>1</v>
      </c>
      <c r="AE105">
        <v>1</v>
      </c>
      <c r="AF105" t="s">
        <v>3</v>
      </c>
      <c r="AG105">
        <v>88.5</v>
      </c>
      <c r="AH105">
        <v>2</v>
      </c>
      <c r="AI105">
        <v>55957283</v>
      </c>
      <c r="AJ105">
        <v>83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ROW(Source!A47)</f>
        <v>47</v>
      </c>
      <c r="B106">
        <v>55956245</v>
      </c>
      <c r="C106">
        <v>55956235</v>
      </c>
      <c r="D106">
        <v>54887752</v>
      </c>
      <c r="E106">
        <v>117</v>
      </c>
      <c r="F106">
        <v>1</v>
      </c>
      <c r="G106">
        <v>1</v>
      </c>
      <c r="H106">
        <v>1</v>
      </c>
      <c r="I106" t="s">
        <v>438</v>
      </c>
      <c r="J106" t="s">
        <v>3</v>
      </c>
      <c r="K106" t="s">
        <v>439</v>
      </c>
      <c r="L106">
        <v>1191</v>
      </c>
      <c r="N106">
        <v>1013</v>
      </c>
      <c r="O106" t="s">
        <v>373</v>
      </c>
      <c r="P106" t="s">
        <v>373</v>
      </c>
      <c r="Q106">
        <v>1</v>
      </c>
      <c r="X106">
        <v>18.5</v>
      </c>
      <c r="Y106">
        <v>0</v>
      </c>
      <c r="Z106">
        <v>0</v>
      </c>
      <c r="AA106">
        <v>0</v>
      </c>
      <c r="AB106">
        <v>527.6</v>
      </c>
      <c r="AC106">
        <v>0</v>
      </c>
      <c r="AD106">
        <v>1</v>
      </c>
      <c r="AE106">
        <v>1</v>
      </c>
      <c r="AF106" t="s">
        <v>3</v>
      </c>
      <c r="AG106">
        <v>18.5</v>
      </c>
      <c r="AH106">
        <v>2</v>
      </c>
      <c r="AI106">
        <v>55956236</v>
      </c>
      <c r="AJ106">
        <v>84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ROW(Source!A47)</f>
        <v>47</v>
      </c>
      <c r="B107">
        <v>55956246</v>
      </c>
      <c r="C107">
        <v>55956235</v>
      </c>
      <c r="D107">
        <v>54887928</v>
      </c>
      <c r="E107">
        <v>117</v>
      </c>
      <c r="F107">
        <v>1</v>
      </c>
      <c r="G107">
        <v>1</v>
      </c>
      <c r="H107">
        <v>1</v>
      </c>
      <c r="I107" t="s">
        <v>374</v>
      </c>
      <c r="J107" t="s">
        <v>3</v>
      </c>
      <c r="K107" t="s">
        <v>375</v>
      </c>
      <c r="L107">
        <v>1191</v>
      </c>
      <c r="N107">
        <v>1013</v>
      </c>
      <c r="O107" t="s">
        <v>373</v>
      </c>
      <c r="P107" t="s">
        <v>373</v>
      </c>
      <c r="Q107">
        <v>1</v>
      </c>
      <c r="X107">
        <v>0.34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0.34</v>
      </c>
      <c r="AH107">
        <v>2</v>
      </c>
      <c r="AI107">
        <v>55956237</v>
      </c>
      <c r="AJ107">
        <v>85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ROW(Source!A47)</f>
        <v>47</v>
      </c>
      <c r="B108">
        <v>55956247</v>
      </c>
      <c r="C108">
        <v>55956235</v>
      </c>
      <c r="D108">
        <v>54894417</v>
      </c>
      <c r="E108">
        <v>1</v>
      </c>
      <c r="F108">
        <v>1</v>
      </c>
      <c r="G108">
        <v>1</v>
      </c>
      <c r="H108">
        <v>2</v>
      </c>
      <c r="I108" t="s">
        <v>376</v>
      </c>
      <c r="J108" t="s">
        <v>377</v>
      </c>
      <c r="K108" t="s">
        <v>378</v>
      </c>
      <c r="L108">
        <v>1368</v>
      </c>
      <c r="N108">
        <v>1011</v>
      </c>
      <c r="O108" t="s">
        <v>379</v>
      </c>
      <c r="P108" t="s">
        <v>379</v>
      </c>
      <c r="Q108">
        <v>1</v>
      </c>
      <c r="X108">
        <v>0.17</v>
      </c>
      <c r="Y108">
        <v>0</v>
      </c>
      <c r="Z108">
        <v>1626.29</v>
      </c>
      <c r="AA108">
        <v>724.95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0.17</v>
      </c>
      <c r="AH108">
        <v>2</v>
      </c>
      <c r="AI108">
        <v>55956238</v>
      </c>
      <c r="AJ108">
        <v>86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ROW(Source!A47)</f>
        <v>47</v>
      </c>
      <c r="B109">
        <v>55956248</v>
      </c>
      <c r="C109">
        <v>55956235</v>
      </c>
      <c r="D109">
        <v>54895312</v>
      </c>
      <c r="E109">
        <v>1</v>
      </c>
      <c r="F109">
        <v>1</v>
      </c>
      <c r="G109">
        <v>1</v>
      </c>
      <c r="H109">
        <v>2</v>
      </c>
      <c r="I109" t="s">
        <v>394</v>
      </c>
      <c r="J109" t="s">
        <v>395</v>
      </c>
      <c r="K109" t="s">
        <v>396</v>
      </c>
      <c r="L109">
        <v>1368</v>
      </c>
      <c r="N109">
        <v>1011</v>
      </c>
      <c r="O109" t="s">
        <v>379</v>
      </c>
      <c r="P109" t="s">
        <v>379</v>
      </c>
      <c r="Q109">
        <v>1</v>
      </c>
      <c r="X109">
        <v>0.17</v>
      </c>
      <c r="Y109">
        <v>0</v>
      </c>
      <c r="Z109">
        <v>641.70000000000005</v>
      </c>
      <c r="AA109">
        <v>539.69000000000005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0.17</v>
      </c>
      <c r="AH109">
        <v>2</v>
      </c>
      <c r="AI109">
        <v>55956239</v>
      </c>
      <c r="AJ109">
        <v>87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ROW(Source!A47)</f>
        <v>47</v>
      </c>
      <c r="B110">
        <v>55956249</v>
      </c>
      <c r="C110">
        <v>55956235</v>
      </c>
      <c r="D110">
        <v>54895508</v>
      </c>
      <c r="E110">
        <v>1</v>
      </c>
      <c r="F110">
        <v>1</v>
      </c>
      <c r="G110">
        <v>1</v>
      </c>
      <c r="H110">
        <v>2</v>
      </c>
      <c r="I110" t="s">
        <v>440</v>
      </c>
      <c r="J110" t="s">
        <v>441</v>
      </c>
      <c r="K110" t="s">
        <v>442</v>
      </c>
      <c r="L110">
        <v>1368</v>
      </c>
      <c r="N110">
        <v>1011</v>
      </c>
      <c r="O110" t="s">
        <v>379</v>
      </c>
      <c r="P110" t="s">
        <v>379</v>
      </c>
      <c r="Q110">
        <v>1</v>
      </c>
      <c r="X110">
        <v>2.9</v>
      </c>
      <c r="Y110">
        <v>0</v>
      </c>
      <c r="Z110">
        <v>34.61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2.9</v>
      </c>
      <c r="AH110">
        <v>2</v>
      </c>
      <c r="AI110">
        <v>55956240</v>
      </c>
      <c r="AJ110">
        <v>88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ROW(Source!A47)</f>
        <v>47</v>
      </c>
      <c r="B111">
        <v>55956250</v>
      </c>
      <c r="C111">
        <v>55956235</v>
      </c>
      <c r="D111">
        <v>54962821</v>
      </c>
      <c r="E111">
        <v>1</v>
      </c>
      <c r="F111">
        <v>1</v>
      </c>
      <c r="G111">
        <v>1</v>
      </c>
      <c r="H111">
        <v>3</v>
      </c>
      <c r="I111" t="s">
        <v>443</v>
      </c>
      <c r="J111" t="s">
        <v>444</v>
      </c>
      <c r="K111" t="s">
        <v>445</v>
      </c>
      <c r="L111">
        <v>1346</v>
      </c>
      <c r="N111">
        <v>1009</v>
      </c>
      <c r="O111" t="s">
        <v>400</v>
      </c>
      <c r="P111" t="s">
        <v>400</v>
      </c>
      <c r="Q111">
        <v>1</v>
      </c>
      <c r="X111">
        <v>0.9</v>
      </c>
      <c r="Y111">
        <v>155.63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0.9</v>
      </c>
      <c r="AH111">
        <v>2</v>
      </c>
      <c r="AI111">
        <v>55956241</v>
      </c>
      <c r="AJ111">
        <v>89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ROW(Source!A47)</f>
        <v>47</v>
      </c>
      <c r="B112">
        <v>55956251</v>
      </c>
      <c r="C112">
        <v>55956235</v>
      </c>
      <c r="D112">
        <v>54970900</v>
      </c>
      <c r="E112">
        <v>1</v>
      </c>
      <c r="F112">
        <v>1</v>
      </c>
      <c r="G112">
        <v>1</v>
      </c>
      <c r="H112">
        <v>3</v>
      </c>
      <c r="I112" t="s">
        <v>497</v>
      </c>
      <c r="J112" t="s">
        <v>498</v>
      </c>
      <c r="K112" t="s">
        <v>499</v>
      </c>
      <c r="L112">
        <v>1348</v>
      </c>
      <c r="N112">
        <v>1009</v>
      </c>
      <c r="O112" t="s">
        <v>74</v>
      </c>
      <c r="P112" t="s">
        <v>74</v>
      </c>
      <c r="Q112">
        <v>1000</v>
      </c>
      <c r="X112">
        <v>4.0000000000000001E-3</v>
      </c>
      <c r="Y112">
        <v>49995.77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4.0000000000000001E-3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ROW(Source!A47)</f>
        <v>47</v>
      </c>
      <c r="B113">
        <v>55956252</v>
      </c>
      <c r="C113">
        <v>55956235</v>
      </c>
      <c r="D113">
        <v>54980711</v>
      </c>
      <c r="E113">
        <v>1</v>
      </c>
      <c r="F113">
        <v>1</v>
      </c>
      <c r="G113">
        <v>1</v>
      </c>
      <c r="H113">
        <v>3</v>
      </c>
      <c r="I113" t="s">
        <v>446</v>
      </c>
      <c r="J113" t="s">
        <v>447</v>
      </c>
      <c r="K113" t="s">
        <v>448</v>
      </c>
      <c r="L113">
        <v>1346</v>
      </c>
      <c r="N113">
        <v>1009</v>
      </c>
      <c r="O113" t="s">
        <v>400</v>
      </c>
      <c r="P113" t="s">
        <v>400</v>
      </c>
      <c r="Q113">
        <v>1</v>
      </c>
      <c r="X113">
        <v>2.4</v>
      </c>
      <c r="Y113">
        <v>911.56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2.4</v>
      </c>
      <c r="AH113">
        <v>2</v>
      </c>
      <c r="AI113">
        <v>55956242</v>
      </c>
      <c r="AJ113">
        <v>91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ROW(Source!A47)</f>
        <v>47</v>
      </c>
      <c r="B114">
        <v>55956253</v>
      </c>
      <c r="C114">
        <v>55956235</v>
      </c>
      <c r="D114">
        <v>54893762</v>
      </c>
      <c r="E114">
        <v>117</v>
      </c>
      <c r="F114">
        <v>1</v>
      </c>
      <c r="G114">
        <v>1</v>
      </c>
      <c r="H114">
        <v>3</v>
      </c>
      <c r="I114" t="s">
        <v>54</v>
      </c>
      <c r="J114" t="s">
        <v>3</v>
      </c>
      <c r="K114" t="s">
        <v>55</v>
      </c>
      <c r="L114">
        <v>3277935</v>
      </c>
      <c r="N114">
        <v>1013</v>
      </c>
      <c r="O114" t="s">
        <v>56</v>
      </c>
      <c r="P114" t="s">
        <v>56</v>
      </c>
      <c r="Q114">
        <v>1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2</v>
      </c>
      <c r="AH114">
        <v>2</v>
      </c>
      <c r="AI114">
        <v>55956243</v>
      </c>
      <c r="AJ114">
        <v>92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ROW(Source!A50)</f>
        <v>50</v>
      </c>
      <c r="B115">
        <v>55957284</v>
      </c>
      <c r="C115">
        <v>55956256</v>
      </c>
      <c r="D115">
        <v>54887752</v>
      </c>
      <c r="E115">
        <v>117</v>
      </c>
      <c r="F115">
        <v>1</v>
      </c>
      <c r="G115">
        <v>1</v>
      </c>
      <c r="H115">
        <v>1</v>
      </c>
      <c r="I115" t="s">
        <v>438</v>
      </c>
      <c r="J115" t="s">
        <v>3</v>
      </c>
      <c r="K115" t="s">
        <v>439</v>
      </c>
      <c r="L115">
        <v>1191</v>
      </c>
      <c r="N115">
        <v>1013</v>
      </c>
      <c r="O115" t="s">
        <v>373</v>
      </c>
      <c r="P115" t="s">
        <v>373</v>
      </c>
      <c r="Q115">
        <v>1</v>
      </c>
      <c r="X115">
        <v>18.5</v>
      </c>
      <c r="Y115">
        <v>0</v>
      </c>
      <c r="Z115">
        <v>0</v>
      </c>
      <c r="AA115">
        <v>0</v>
      </c>
      <c r="AB115">
        <v>527.6</v>
      </c>
      <c r="AC115">
        <v>0</v>
      </c>
      <c r="AD115">
        <v>1</v>
      </c>
      <c r="AE115">
        <v>1</v>
      </c>
      <c r="AF115" t="s">
        <v>3</v>
      </c>
      <c r="AG115">
        <v>18.5</v>
      </c>
      <c r="AH115">
        <v>2</v>
      </c>
      <c r="AI115">
        <v>55957284</v>
      </c>
      <c r="AJ115">
        <v>93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ROW(Source!A50)</f>
        <v>50</v>
      </c>
      <c r="B116">
        <v>55957285</v>
      </c>
      <c r="C116">
        <v>55956256</v>
      </c>
      <c r="D116">
        <v>54887928</v>
      </c>
      <c r="E116">
        <v>117</v>
      </c>
      <c r="F116">
        <v>1</v>
      </c>
      <c r="G116">
        <v>1</v>
      </c>
      <c r="H116">
        <v>1</v>
      </c>
      <c r="I116" t="s">
        <v>374</v>
      </c>
      <c r="J116" t="s">
        <v>3</v>
      </c>
      <c r="K116" t="s">
        <v>375</v>
      </c>
      <c r="L116">
        <v>1191</v>
      </c>
      <c r="N116">
        <v>1013</v>
      </c>
      <c r="O116" t="s">
        <v>373</v>
      </c>
      <c r="P116" t="s">
        <v>373</v>
      </c>
      <c r="Q116">
        <v>1</v>
      </c>
      <c r="X116">
        <v>0.46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0.46</v>
      </c>
      <c r="AH116">
        <v>2</v>
      </c>
      <c r="AI116">
        <v>55957285</v>
      </c>
      <c r="AJ116">
        <v>94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ROW(Source!A50)</f>
        <v>50</v>
      </c>
      <c r="B117">
        <v>55957286</v>
      </c>
      <c r="C117">
        <v>55956256</v>
      </c>
      <c r="D117">
        <v>54894417</v>
      </c>
      <c r="E117">
        <v>1</v>
      </c>
      <c r="F117">
        <v>1</v>
      </c>
      <c r="G117">
        <v>1</v>
      </c>
      <c r="H117">
        <v>2</v>
      </c>
      <c r="I117" t="s">
        <v>376</v>
      </c>
      <c r="J117" t="s">
        <v>377</v>
      </c>
      <c r="K117" t="s">
        <v>378</v>
      </c>
      <c r="L117">
        <v>1368</v>
      </c>
      <c r="N117">
        <v>1011</v>
      </c>
      <c r="O117" t="s">
        <v>379</v>
      </c>
      <c r="P117" t="s">
        <v>379</v>
      </c>
      <c r="Q117">
        <v>1</v>
      </c>
      <c r="X117">
        <v>0.23</v>
      </c>
      <c r="Y117">
        <v>0</v>
      </c>
      <c r="Z117">
        <v>1626.29</v>
      </c>
      <c r="AA117">
        <v>724.95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0.23</v>
      </c>
      <c r="AH117">
        <v>2</v>
      </c>
      <c r="AI117">
        <v>55957286</v>
      </c>
      <c r="AJ117">
        <v>95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ROW(Source!A50)</f>
        <v>50</v>
      </c>
      <c r="B118">
        <v>55957287</v>
      </c>
      <c r="C118">
        <v>55956256</v>
      </c>
      <c r="D118">
        <v>54895312</v>
      </c>
      <c r="E118">
        <v>1</v>
      </c>
      <c r="F118">
        <v>1</v>
      </c>
      <c r="G118">
        <v>1</v>
      </c>
      <c r="H118">
        <v>2</v>
      </c>
      <c r="I118" t="s">
        <v>394</v>
      </c>
      <c r="J118" t="s">
        <v>395</v>
      </c>
      <c r="K118" t="s">
        <v>396</v>
      </c>
      <c r="L118">
        <v>1368</v>
      </c>
      <c r="N118">
        <v>1011</v>
      </c>
      <c r="O118" t="s">
        <v>379</v>
      </c>
      <c r="P118" t="s">
        <v>379</v>
      </c>
      <c r="Q118">
        <v>1</v>
      </c>
      <c r="X118">
        <v>0.23</v>
      </c>
      <c r="Y118">
        <v>0</v>
      </c>
      <c r="Z118">
        <v>641.70000000000005</v>
      </c>
      <c r="AA118">
        <v>539.69000000000005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0.23</v>
      </c>
      <c r="AH118">
        <v>2</v>
      </c>
      <c r="AI118">
        <v>55957287</v>
      </c>
      <c r="AJ118">
        <v>96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ROW(Source!A50)</f>
        <v>50</v>
      </c>
      <c r="B119">
        <v>55957288</v>
      </c>
      <c r="C119">
        <v>55956256</v>
      </c>
      <c r="D119">
        <v>54895508</v>
      </c>
      <c r="E119">
        <v>1</v>
      </c>
      <c r="F119">
        <v>1</v>
      </c>
      <c r="G119">
        <v>1</v>
      </c>
      <c r="H119">
        <v>2</v>
      </c>
      <c r="I119" t="s">
        <v>440</v>
      </c>
      <c r="J119" t="s">
        <v>441</v>
      </c>
      <c r="K119" t="s">
        <v>442</v>
      </c>
      <c r="L119">
        <v>1368</v>
      </c>
      <c r="N119">
        <v>1011</v>
      </c>
      <c r="O119" t="s">
        <v>379</v>
      </c>
      <c r="P119" t="s">
        <v>379</v>
      </c>
      <c r="Q119">
        <v>1</v>
      </c>
      <c r="X119">
        <v>2.9</v>
      </c>
      <c r="Y119">
        <v>0</v>
      </c>
      <c r="Z119">
        <v>34.61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2.9</v>
      </c>
      <c r="AH119">
        <v>2</v>
      </c>
      <c r="AI119">
        <v>55957288</v>
      </c>
      <c r="AJ119">
        <v>97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ROW(Source!A50)</f>
        <v>50</v>
      </c>
      <c r="B120">
        <v>55957289</v>
      </c>
      <c r="C120">
        <v>55956256</v>
      </c>
      <c r="D120">
        <v>54962821</v>
      </c>
      <c r="E120">
        <v>1</v>
      </c>
      <c r="F120">
        <v>1</v>
      </c>
      <c r="G120">
        <v>1</v>
      </c>
      <c r="H120">
        <v>3</v>
      </c>
      <c r="I120" t="s">
        <v>443</v>
      </c>
      <c r="J120" t="s">
        <v>444</v>
      </c>
      <c r="K120" t="s">
        <v>445</v>
      </c>
      <c r="L120">
        <v>1346</v>
      </c>
      <c r="N120">
        <v>1009</v>
      </c>
      <c r="O120" t="s">
        <v>400</v>
      </c>
      <c r="P120" t="s">
        <v>400</v>
      </c>
      <c r="Q120">
        <v>1</v>
      </c>
      <c r="X120">
        <v>1.3</v>
      </c>
      <c r="Y120">
        <v>155.63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1.3</v>
      </c>
      <c r="AH120">
        <v>2</v>
      </c>
      <c r="AI120">
        <v>55957289</v>
      </c>
      <c r="AJ120">
        <v>98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ROW(Source!A50)</f>
        <v>50</v>
      </c>
      <c r="B121">
        <v>55957290</v>
      </c>
      <c r="C121">
        <v>55956256</v>
      </c>
      <c r="D121">
        <v>54970900</v>
      </c>
      <c r="E121">
        <v>1</v>
      </c>
      <c r="F121">
        <v>1</v>
      </c>
      <c r="G121">
        <v>1</v>
      </c>
      <c r="H121">
        <v>3</v>
      </c>
      <c r="I121" t="s">
        <v>497</v>
      </c>
      <c r="J121" t="s">
        <v>498</v>
      </c>
      <c r="K121" t="s">
        <v>499</v>
      </c>
      <c r="L121">
        <v>1348</v>
      </c>
      <c r="N121">
        <v>1009</v>
      </c>
      <c r="O121" t="s">
        <v>74</v>
      </c>
      <c r="P121" t="s">
        <v>74</v>
      </c>
      <c r="Q121">
        <v>1000</v>
      </c>
      <c r="X121">
        <v>4.0000000000000001E-3</v>
      </c>
      <c r="Y121">
        <v>49995.77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4.0000000000000001E-3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ROW(Source!A50)</f>
        <v>50</v>
      </c>
      <c r="B122">
        <v>55957291</v>
      </c>
      <c r="C122">
        <v>55956256</v>
      </c>
      <c r="D122">
        <v>54980711</v>
      </c>
      <c r="E122">
        <v>1</v>
      </c>
      <c r="F122">
        <v>1</v>
      </c>
      <c r="G122">
        <v>1</v>
      </c>
      <c r="H122">
        <v>3</v>
      </c>
      <c r="I122" t="s">
        <v>446</v>
      </c>
      <c r="J122" t="s">
        <v>447</v>
      </c>
      <c r="K122" t="s">
        <v>448</v>
      </c>
      <c r="L122">
        <v>1346</v>
      </c>
      <c r="N122">
        <v>1009</v>
      </c>
      <c r="O122" t="s">
        <v>400</v>
      </c>
      <c r="P122" t="s">
        <v>400</v>
      </c>
      <c r="Q122">
        <v>1</v>
      </c>
      <c r="X122">
        <v>2.2999999999999998</v>
      </c>
      <c r="Y122">
        <v>911.56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2.2999999999999998</v>
      </c>
      <c r="AH122">
        <v>2</v>
      </c>
      <c r="AI122">
        <v>55957291</v>
      </c>
      <c r="AJ122">
        <v>100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ROW(Source!A50)</f>
        <v>50</v>
      </c>
      <c r="B123">
        <v>55957292</v>
      </c>
      <c r="C123">
        <v>55956256</v>
      </c>
      <c r="D123">
        <v>54893762</v>
      </c>
      <c r="E123">
        <v>117</v>
      </c>
      <c r="F123">
        <v>1</v>
      </c>
      <c r="G123">
        <v>1</v>
      </c>
      <c r="H123">
        <v>3</v>
      </c>
      <c r="I123" t="s">
        <v>54</v>
      </c>
      <c r="J123" t="s">
        <v>3</v>
      </c>
      <c r="K123" t="s">
        <v>55</v>
      </c>
      <c r="L123">
        <v>3277935</v>
      </c>
      <c r="N123">
        <v>1013</v>
      </c>
      <c r="O123" t="s">
        <v>56</v>
      </c>
      <c r="P123" t="s">
        <v>56</v>
      </c>
      <c r="Q123">
        <v>1</v>
      </c>
      <c r="X123">
        <v>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2</v>
      </c>
      <c r="AH123">
        <v>2</v>
      </c>
      <c r="AI123">
        <v>55957292</v>
      </c>
      <c r="AJ123">
        <v>101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ROW(Source!A219)</f>
        <v>219</v>
      </c>
      <c r="B124">
        <v>55957615</v>
      </c>
      <c r="C124">
        <v>55956334</v>
      </c>
      <c r="D124">
        <v>54887898</v>
      </c>
      <c r="E124">
        <v>117</v>
      </c>
      <c r="F124">
        <v>1</v>
      </c>
      <c r="G124">
        <v>1</v>
      </c>
      <c r="H124">
        <v>1</v>
      </c>
      <c r="I124" t="s">
        <v>456</v>
      </c>
      <c r="J124" t="s">
        <v>3</v>
      </c>
      <c r="K124" t="s">
        <v>457</v>
      </c>
      <c r="L124">
        <v>1369</v>
      </c>
      <c r="N124">
        <v>1013</v>
      </c>
      <c r="O124" t="s">
        <v>458</v>
      </c>
      <c r="P124" t="s">
        <v>458</v>
      </c>
      <c r="Q124">
        <v>1</v>
      </c>
      <c r="X124">
        <v>0.5</v>
      </c>
      <c r="Y124">
        <v>0</v>
      </c>
      <c r="Z124">
        <v>0</v>
      </c>
      <c r="AA124">
        <v>0</v>
      </c>
      <c r="AB124">
        <v>724.95</v>
      </c>
      <c r="AC124">
        <v>0</v>
      </c>
      <c r="AD124">
        <v>1</v>
      </c>
      <c r="AE124">
        <v>1</v>
      </c>
      <c r="AF124" t="s">
        <v>3</v>
      </c>
      <c r="AG124">
        <v>0.5</v>
      </c>
      <c r="AH124">
        <v>2</v>
      </c>
      <c r="AI124">
        <v>55957615</v>
      </c>
      <c r="AJ124">
        <v>102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ROW(Source!A219)</f>
        <v>219</v>
      </c>
      <c r="B125">
        <v>55957616</v>
      </c>
      <c r="C125">
        <v>55956334</v>
      </c>
      <c r="D125">
        <v>54887922</v>
      </c>
      <c r="E125">
        <v>117</v>
      </c>
      <c r="F125">
        <v>1</v>
      </c>
      <c r="G125">
        <v>1</v>
      </c>
      <c r="H125">
        <v>1</v>
      </c>
      <c r="I125" t="s">
        <v>459</v>
      </c>
      <c r="J125" t="s">
        <v>3</v>
      </c>
      <c r="K125" t="s">
        <v>460</v>
      </c>
      <c r="L125">
        <v>1369</v>
      </c>
      <c r="N125">
        <v>1013</v>
      </c>
      <c r="O125" t="s">
        <v>458</v>
      </c>
      <c r="P125" t="s">
        <v>458</v>
      </c>
      <c r="Q125">
        <v>1</v>
      </c>
      <c r="X125">
        <v>0.5</v>
      </c>
      <c r="Y125">
        <v>0</v>
      </c>
      <c r="Z125">
        <v>0</v>
      </c>
      <c r="AA125">
        <v>0</v>
      </c>
      <c r="AB125">
        <v>708.84</v>
      </c>
      <c r="AC125">
        <v>0</v>
      </c>
      <c r="AD125">
        <v>1</v>
      </c>
      <c r="AE125">
        <v>1</v>
      </c>
      <c r="AF125" t="s">
        <v>3</v>
      </c>
      <c r="AG125">
        <v>0.5</v>
      </c>
      <c r="AH125">
        <v>2</v>
      </c>
      <c r="AI125">
        <v>55957616</v>
      </c>
      <c r="AJ125">
        <v>103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ROW(Source!A220)</f>
        <v>220</v>
      </c>
      <c r="B126">
        <v>55957617</v>
      </c>
      <c r="C126">
        <v>55956339</v>
      </c>
      <c r="D126">
        <v>54887898</v>
      </c>
      <c r="E126">
        <v>117</v>
      </c>
      <c r="F126">
        <v>1</v>
      </c>
      <c r="G126">
        <v>1</v>
      </c>
      <c r="H126">
        <v>1</v>
      </c>
      <c r="I126" t="s">
        <v>456</v>
      </c>
      <c r="J126" t="s">
        <v>3</v>
      </c>
      <c r="K126" t="s">
        <v>457</v>
      </c>
      <c r="L126">
        <v>1369</v>
      </c>
      <c r="N126">
        <v>1013</v>
      </c>
      <c r="O126" t="s">
        <v>458</v>
      </c>
      <c r="P126" t="s">
        <v>458</v>
      </c>
      <c r="Q126">
        <v>1</v>
      </c>
      <c r="X126">
        <v>6.48</v>
      </c>
      <c r="Y126">
        <v>0</v>
      </c>
      <c r="Z126">
        <v>0</v>
      </c>
      <c r="AA126">
        <v>0</v>
      </c>
      <c r="AB126">
        <v>724.95</v>
      </c>
      <c r="AC126">
        <v>0</v>
      </c>
      <c r="AD126">
        <v>1</v>
      </c>
      <c r="AE126">
        <v>1</v>
      </c>
      <c r="AF126" t="s">
        <v>3</v>
      </c>
      <c r="AG126">
        <v>6.48</v>
      </c>
      <c r="AH126">
        <v>2</v>
      </c>
      <c r="AI126">
        <v>55957617</v>
      </c>
      <c r="AJ126">
        <v>104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ROW(Source!A220)</f>
        <v>220</v>
      </c>
      <c r="B127">
        <v>55957618</v>
      </c>
      <c r="C127">
        <v>55956339</v>
      </c>
      <c r="D127">
        <v>54887922</v>
      </c>
      <c r="E127">
        <v>117</v>
      </c>
      <c r="F127">
        <v>1</v>
      </c>
      <c r="G127">
        <v>1</v>
      </c>
      <c r="H127">
        <v>1</v>
      </c>
      <c r="I127" t="s">
        <v>459</v>
      </c>
      <c r="J127" t="s">
        <v>3</v>
      </c>
      <c r="K127" t="s">
        <v>460</v>
      </c>
      <c r="L127">
        <v>1369</v>
      </c>
      <c r="N127">
        <v>1013</v>
      </c>
      <c r="O127" t="s">
        <v>458</v>
      </c>
      <c r="P127" t="s">
        <v>458</v>
      </c>
      <c r="Q127">
        <v>1</v>
      </c>
      <c r="X127">
        <v>6.48</v>
      </c>
      <c r="Y127">
        <v>0</v>
      </c>
      <c r="Z127">
        <v>0</v>
      </c>
      <c r="AA127">
        <v>0</v>
      </c>
      <c r="AB127">
        <v>708.84</v>
      </c>
      <c r="AC127">
        <v>0</v>
      </c>
      <c r="AD127">
        <v>1</v>
      </c>
      <c r="AE127">
        <v>1</v>
      </c>
      <c r="AF127" t="s">
        <v>3</v>
      </c>
      <c r="AG127">
        <v>6.48</v>
      </c>
      <c r="AH127">
        <v>2</v>
      </c>
      <c r="AI127">
        <v>55957618</v>
      </c>
      <c r="AJ127">
        <v>105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ROW(Source!A221)</f>
        <v>221</v>
      </c>
      <c r="B128">
        <v>55957619</v>
      </c>
      <c r="C128">
        <v>55956344</v>
      </c>
      <c r="D128">
        <v>54887892</v>
      </c>
      <c r="E128">
        <v>117</v>
      </c>
      <c r="F128">
        <v>1</v>
      </c>
      <c r="G128">
        <v>1</v>
      </c>
      <c r="H128">
        <v>1</v>
      </c>
      <c r="I128" t="s">
        <v>461</v>
      </c>
      <c r="J128" t="s">
        <v>3</v>
      </c>
      <c r="K128" t="s">
        <v>462</v>
      </c>
      <c r="L128">
        <v>1369</v>
      </c>
      <c r="N128">
        <v>1013</v>
      </c>
      <c r="O128" t="s">
        <v>458</v>
      </c>
      <c r="P128" t="s">
        <v>458</v>
      </c>
      <c r="Q128">
        <v>1</v>
      </c>
      <c r="X128">
        <v>1.08</v>
      </c>
      <c r="Y128">
        <v>0</v>
      </c>
      <c r="Z128">
        <v>0</v>
      </c>
      <c r="AA128">
        <v>0</v>
      </c>
      <c r="AB128">
        <v>539.69000000000005</v>
      </c>
      <c r="AC128">
        <v>0</v>
      </c>
      <c r="AD128">
        <v>1</v>
      </c>
      <c r="AE128">
        <v>1</v>
      </c>
      <c r="AF128" t="s">
        <v>3</v>
      </c>
      <c r="AG128">
        <v>1.08</v>
      </c>
      <c r="AH128">
        <v>2</v>
      </c>
      <c r="AI128">
        <v>55957619</v>
      </c>
      <c r="AJ128">
        <v>106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ROW(Source!A221)</f>
        <v>221</v>
      </c>
      <c r="B129">
        <v>55957620</v>
      </c>
      <c r="C129">
        <v>55956344</v>
      </c>
      <c r="D129">
        <v>54887910</v>
      </c>
      <c r="E129">
        <v>117</v>
      </c>
      <c r="F129">
        <v>1</v>
      </c>
      <c r="G129">
        <v>1</v>
      </c>
      <c r="H129">
        <v>1</v>
      </c>
      <c r="I129" t="s">
        <v>463</v>
      </c>
      <c r="J129" t="s">
        <v>3</v>
      </c>
      <c r="K129" t="s">
        <v>464</v>
      </c>
      <c r="L129">
        <v>1369</v>
      </c>
      <c r="N129">
        <v>1013</v>
      </c>
      <c r="O129" t="s">
        <v>458</v>
      </c>
      <c r="P129" t="s">
        <v>458</v>
      </c>
      <c r="Q129">
        <v>1</v>
      </c>
      <c r="X129">
        <v>1.08</v>
      </c>
      <c r="Y129">
        <v>0</v>
      </c>
      <c r="Z129">
        <v>0</v>
      </c>
      <c r="AA129">
        <v>0</v>
      </c>
      <c r="AB129">
        <v>515.52</v>
      </c>
      <c r="AC129">
        <v>0</v>
      </c>
      <c r="AD129">
        <v>1</v>
      </c>
      <c r="AE129">
        <v>1</v>
      </c>
      <c r="AF129" t="s">
        <v>3</v>
      </c>
      <c r="AG129">
        <v>1.08</v>
      </c>
      <c r="AH129">
        <v>2</v>
      </c>
      <c r="AI129">
        <v>55957620</v>
      </c>
      <c r="AJ129">
        <v>107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ROW(Source!A221)</f>
        <v>221</v>
      </c>
      <c r="B130">
        <v>55957621</v>
      </c>
      <c r="C130">
        <v>55956344</v>
      </c>
      <c r="D130">
        <v>54887920</v>
      </c>
      <c r="E130">
        <v>117</v>
      </c>
      <c r="F130">
        <v>1</v>
      </c>
      <c r="G130">
        <v>1</v>
      </c>
      <c r="H130">
        <v>1</v>
      </c>
      <c r="I130" t="s">
        <v>465</v>
      </c>
      <c r="J130" t="s">
        <v>3</v>
      </c>
      <c r="K130" t="s">
        <v>466</v>
      </c>
      <c r="L130">
        <v>1369</v>
      </c>
      <c r="N130">
        <v>1013</v>
      </c>
      <c r="O130" t="s">
        <v>458</v>
      </c>
      <c r="P130" t="s">
        <v>458</v>
      </c>
      <c r="Q130">
        <v>1</v>
      </c>
      <c r="X130">
        <v>3.24</v>
      </c>
      <c r="Y130">
        <v>0</v>
      </c>
      <c r="Z130">
        <v>0</v>
      </c>
      <c r="AA130">
        <v>0</v>
      </c>
      <c r="AB130">
        <v>789.39</v>
      </c>
      <c r="AC130">
        <v>0</v>
      </c>
      <c r="AD130">
        <v>1</v>
      </c>
      <c r="AE130">
        <v>1</v>
      </c>
      <c r="AF130" t="s">
        <v>3</v>
      </c>
      <c r="AG130">
        <v>3.24</v>
      </c>
      <c r="AH130">
        <v>2</v>
      </c>
      <c r="AI130">
        <v>55957621</v>
      </c>
      <c r="AJ130">
        <v>108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ROW(Source!A222)</f>
        <v>222</v>
      </c>
      <c r="B131">
        <v>55957622</v>
      </c>
      <c r="C131">
        <v>55956351</v>
      </c>
      <c r="D131">
        <v>54887898</v>
      </c>
      <c r="E131">
        <v>117</v>
      </c>
      <c r="F131">
        <v>1</v>
      </c>
      <c r="G131">
        <v>1</v>
      </c>
      <c r="H131">
        <v>1</v>
      </c>
      <c r="I131" t="s">
        <v>456</v>
      </c>
      <c r="J131" t="s">
        <v>3</v>
      </c>
      <c r="K131" t="s">
        <v>457</v>
      </c>
      <c r="L131">
        <v>1369</v>
      </c>
      <c r="N131">
        <v>1013</v>
      </c>
      <c r="O131" t="s">
        <v>458</v>
      </c>
      <c r="P131" t="s">
        <v>458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724.95</v>
      </c>
      <c r="AC131">
        <v>0</v>
      </c>
      <c r="AD131">
        <v>1</v>
      </c>
      <c r="AE131">
        <v>1</v>
      </c>
      <c r="AF131" t="s">
        <v>3</v>
      </c>
      <c r="AG131">
        <v>0.81</v>
      </c>
      <c r="AH131">
        <v>2</v>
      </c>
      <c r="AI131">
        <v>55957622</v>
      </c>
      <c r="AJ131">
        <v>109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ROW(Source!A222)</f>
        <v>222</v>
      </c>
      <c r="B132">
        <v>55957623</v>
      </c>
      <c r="C132">
        <v>55956351</v>
      </c>
      <c r="D132">
        <v>54887922</v>
      </c>
      <c r="E132">
        <v>117</v>
      </c>
      <c r="F132">
        <v>1</v>
      </c>
      <c r="G132">
        <v>1</v>
      </c>
      <c r="H132">
        <v>1</v>
      </c>
      <c r="I132" t="s">
        <v>459</v>
      </c>
      <c r="J132" t="s">
        <v>3</v>
      </c>
      <c r="K132" t="s">
        <v>460</v>
      </c>
      <c r="L132">
        <v>1369</v>
      </c>
      <c r="N132">
        <v>1013</v>
      </c>
      <c r="O132" t="s">
        <v>458</v>
      </c>
      <c r="P132" t="s">
        <v>458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708.84</v>
      </c>
      <c r="AC132">
        <v>0</v>
      </c>
      <c r="AD132">
        <v>1</v>
      </c>
      <c r="AE132">
        <v>1</v>
      </c>
      <c r="AF132" t="s">
        <v>3</v>
      </c>
      <c r="AG132">
        <v>0.81</v>
      </c>
      <c r="AH132">
        <v>2</v>
      </c>
      <c r="AI132">
        <v>55957623</v>
      </c>
      <c r="AJ132">
        <v>110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5" sqref="A345:AX345"/>
    </sheetView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68"/>
  <sheetViews>
    <sheetView workbookViewId="0">
      <selection activeCell="A345" sqref="A345:AX345"/>
    </sheetView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74278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Строительство ВЛЗ-6 кВ от КВЛ-6 кВ ТП-267-АСП-1538(КРН-38) с установкой РЛР-6 кВ, ПС 35 кВ кВ № 223 Глебово, в т. ч. ПИР, МО, г.о. Щелково, 50:14:0000000:159477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500</v>
      </c>
      <c r="AD14">
        <v>4</v>
      </c>
    </row>
    <row r="15" spans="1:103" x14ac:dyDescent="0.2">
      <c r="B15" t="s">
        <v>3</v>
      </c>
      <c r="C15">
        <v>1</v>
      </c>
      <c r="D15" t="s">
        <v>242</v>
      </c>
      <c r="E15" t="s">
        <v>243</v>
      </c>
      <c r="F15" t="s">
        <v>501</v>
      </c>
      <c r="G15" t="s">
        <v>27</v>
      </c>
      <c r="H15">
        <v>2357.85</v>
      </c>
      <c r="I15">
        <v>2876.58</v>
      </c>
      <c r="J15">
        <v>70.739999999999995</v>
      </c>
      <c r="K15">
        <v>2477.16</v>
      </c>
      <c r="L15">
        <v>22</v>
      </c>
      <c r="M15">
        <v>46086</v>
      </c>
      <c r="N15">
        <v>2</v>
      </c>
      <c r="O15" t="s">
        <v>502</v>
      </c>
      <c r="P15" t="s">
        <v>503</v>
      </c>
      <c r="Q15" t="s">
        <v>504</v>
      </c>
      <c r="R15" t="s">
        <v>505</v>
      </c>
      <c r="S15" t="s">
        <v>3</v>
      </c>
      <c r="T15" t="s">
        <v>506</v>
      </c>
      <c r="U15">
        <v>2</v>
      </c>
      <c r="V15">
        <v>48.57</v>
      </c>
      <c r="W15">
        <v>0</v>
      </c>
      <c r="X15">
        <v>0</v>
      </c>
      <c r="Y15" t="s">
        <v>3</v>
      </c>
      <c r="Z15" t="s">
        <v>507</v>
      </c>
      <c r="AA15">
        <v>3</v>
      </c>
      <c r="AB15" t="s">
        <v>3</v>
      </c>
      <c r="AC15">
        <v>2357.85</v>
      </c>
      <c r="AD15">
        <v>1</v>
      </c>
      <c r="AE15">
        <v>0</v>
      </c>
      <c r="AF15">
        <v>1</v>
      </c>
      <c r="AG15">
        <v>3</v>
      </c>
      <c r="AH15" t="s">
        <v>27</v>
      </c>
      <c r="AI15" t="s">
        <v>243</v>
      </c>
      <c r="AJ15">
        <v>46091.469270833331</v>
      </c>
      <c r="AK15">
        <v>55955962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</row>
    <row r="16" spans="1:103" x14ac:dyDescent="0.2">
      <c r="B16" t="s">
        <v>3</v>
      </c>
      <c r="C16">
        <v>0</v>
      </c>
      <c r="D16" t="s">
        <v>508</v>
      </c>
      <c r="E16" t="s">
        <v>205</v>
      </c>
      <c r="F16" t="s">
        <v>509</v>
      </c>
      <c r="G16" t="s">
        <v>27</v>
      </c>
      <c r="H16">
        <v>212.7</v>
      </c>
      <c r="I16">
        <v>259.49</v>
      </c>
      <c r="J16">
        <v>6.38</v>
      </c>
      <c r="K16">
        <v>223.46</v>
      </c>
      <c r="L16">
        <v>22</v>
      </c>
      <c r="M16">
        <v>46085</v>
      </c>
      <c r="N16">
        <v>2</v>
      </c>
      <c r="O16" t="s">
        <v>510</v>
      </c>
      <c r="P16" t="s">
        <v>503</v>
      </c>
      <c r="Q16" t="s">
        <v>511</v>
      </c>
      <c r="R16" t="s">
        <v>505</v>
      </c>
      <c r="S16" t="s">
        <v>3</v>
      </c>
      <c r="T16" t="s">
        <v>506</v>
      </c>
      <c r="U16">
        <v>2</v>
      </c>
      <c r="V16">
        <v>4.38</v>
      </c>
      <c r="W16">
        <v>0</v>
      </c>
      <c r="X16">
        <v>0</v>
      </c>
      <c r="Y16" t="s">
        <v>3</v>
      </c>
      <c r="Z16" t="s">
        <v>507</v>
      </c>
      <c r="AA16">
        <v>3</v>
      </c>
      <c r="AB16" t="s">
        <v>3</v>
      </c>
      <c r="AC16">
        <v>212.7</v>
      </c>
      <c r="AD16">
        <v>1</v>
      </c>
      <c r="AE16">
        <v>0</v>
      </c>
      <c r="AF16">
        <v>1</v>
      </c>
      <c r="AG16">
        <v>3</v>
      </c>
      <c r="AH16" t="s">
        <v>27</v>
      </c>
      <c r="AI16" t="s">
        <v>205</v>
      </c>
      <c r="AJ16">
        <v>46091.469270833331</v>
      </c>
      <c r="AK16">
        <v>55956304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</row>
    <row r="17" spans="2:45" x14ac:dyDescent="0.2">
      <c r="B17" t="s">
        <v>3</v>
      </c>
      <c r="C17">
        <v>0</v>
      </c>
      <c r="D17" t="s">
        <v>512</v>
      </c>
      <c r="E17" t="s">
        <v>205</v>
      </c>
      <c r="F17" t="s">
        <v>509</v>
      </c>
      <c r="G17" t="s">
        <v>27</v>
      </c>
      <c r="H17">
        <v>208.22</v>
      </c>
      <c r="I17">
        <v>254.03</v>
      </c>
      <c r="J17">
        <v>6.25</v>
      </c>
      <c r="K17">
        <v>218.76</v>
      </c>
      <c r="L17">
        <v>22</v>
      </c>
      <c r="M17">
        <v>46085</v>
      </c>
      <c r="N17">
        <v>2</v>
      </c>
      <c r="O17" t="s">
        <v>513</v>
      </c>
      <c r="P17" t="s">
        <v>503</v>
      </c>
      <c r="Q17" t="s">
        <v>514</v>
      </c>
      <c r="R17" t="s">
        <v>515</v>
      </c>
      <c r="S17" t="s">
        <v>516</v>
      </c>
      <c r="T17" t="s">
        <v>506</v>
      </c>
      <c r="U17">
        <v>2</v>
      </c>
      <c r="V17">
        <v>4.29</v>
      </c>
      <c r="W17">
        <v>0</v>
      </c>
      <c r="X17">
        <v>0</v>
      </c>
      <c r="Y17" t="s">
        <v>3</v>
      </c>
      <c r="Z17" t="s">
        <v>507</v>
      </c>
      <c r="AA17">
        <v>3</v>
      </c>
      <c r="AB17" t="s">
        <v>3</v>
      </c>
      <c r="AC17">
        <v>208.22</v>
      </c>
      <c r="AD17">
        <v>1</v>
      </c>
      <c r="AE17">
        <v>0</v>
      </c>
      <c r="AF17">
        <v>1</v>
      </c>
      <c r="AG17">
        <v>3</v>
      </c>
      <c r="AH17" t="s">
        <v>27</v>
      </c>
      <c r="AI17" t="s">
        <v>205</v>
      </c>
      <c r="AJ17">
        <v>46091.469270833331</v>
      </c>
      <c r="AK17">
        <v>55956304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</row>
    <row r="18" spans="2:45" x14ac:dyDescent="0.2">
      <c r="B18" t="s">
        <v>3</v>
      </c>
      <c r="C18">
        <v>1</v>
      </c>
      <c r="D18" t="s">
        <v>253</v>
      </c>
      <c r="E18" t="s">
        <v>254</v>
      </c>
      <c r="F18" t="s">
        <v>478</v>
      </c>
      <c r="G18" t="s">
        <v>27</v>
      </c>
      <c r="H18">
        <v>950</v>
      </c>
      <c r="I18">
        <v>1159</v>
      </c>
      <c r="J18">
        <v>28.5</v>
      </c>
      <c r="K18">
        <v>998.07</v>
      </c>
      <c r="L18">
        <v>22</v>
      </c>
      <c r="M18">
        <v>46086</v>
      </c>
      <c r="N18">
        <v>2</v>
      </c>
      <c r="O18" t="s">
        <v>502</v>
      </c>
      <c r="P18" t="s">
        <v>503</v>
      </c>
      <c r="Q18" t="s">
        <v>504</v>
      </c>
      <c r="R18" t="s">
        <v>505</v>
      </c>
      <c r="S18" t="s">
        <v>3</v>
      </c>
      <c r="T18" t="s">
        <v>506</v>
      </c>
      <c r="U18">
        <v>2</v>
      </c>
      <c r="V18">
        <v>19.57</v>
      </c>
      <c r="W18">
        <v>0</v>
      </c>
      <c r="X18">
        <v>0</v>
      </c>
      <c r="Y18" t="s">
        <v>3</v>
      </c>
      <c r="Z18" t="s">
        <v>507</v>
      </c>
      <c r="AA18">
        <v>3</v>
      </c>
      <c r="AB18" t="s">
        <v>3</v>
      </c>
      <c r="AC18">
        <v>950</v>
      </c>
      <c r="AD18">
        <v>1</v>
      </c>
      <c r="AE18">
        <v>0</v>
      </c>
      <c r="AF18">
        <v>1</v>
      </c>
      <c r="AG18">
        <v>3</v>
      </c>
      <c r="AH18" t="s">
        <v>27</v>
      </c>
      <c r="AI18" t="s">
        <v>254</v>
      </c>
      <c r="AJ18">
        <v>46091.469270833331</v>
      </c>
      <c r="AK18">
        <v>55955956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</row>
    <row r="19" spans="2:45" x14ac:dyDescent="0.2">
      <c r="B19" t="s">
        <v>3</v>
      </c>
      <c r="C19">
        <v>0</v>
      </c>
      <c r="D19" t="s">
        <v>517</v>
      </c>
      <c r="E19" t="s">
        <v>243</v>
      </c>
      <c r="F19" t="s">
        <v>501</v>
      </c>
      <c r="G19" t="s">
        <v>27</v>
      </c>
      <c r="H19">
        <v>2462.35</v>
      </c>
      <c r="I19">
        <v>3004.07</v>
      </c>
      <c r="J19">
        <v>73.87</v>
      </c>
      <c r="K19">
        <v>2586.94</v>
      </c>
      <c r="L19">
        <v>22</v>
      </c>
      <c r="M19">
        <v>46085</v>
      </c>
      <c r="N19">
        <v>2</v>
      </c>
      <c r="O19" t="s">
        <v>510</v>
      </c>
      <c r="P19" t="s">
        <v>503</v>
      </c>
      <c r="Q19" t="s">
        <v>511</v>
      </c>
      <c r="R19" t="s">
        <v>505</v>
      </c>
      <c r="S19" t="s">
        <v>3</v>
      </c>
      <c r="T19" t="s">
        <v>506</v>
      </c>
      <c r="U19">
        <v>2</v>
      </c>
      <c r="V19">
        <v>50.72</v>
      </c>
      <c r="W19">
        <v>0</v>
      </c>
      <c r="X19">
        <v>0</v>
      </c>
      <c r="Y19" t="s">
        <v>3</v>
      </c>
      <c r="Z19" t="s">
        <v>507</v>
      </c>
      <c r="AA19">
        <v>3</v>
      </c>
      <c r="AB19" t="s">
        <v>3</v>
      </c>
      <c r="AC19">
        <v>2462.35</v>
      </c>
      <c r="AD19">
        <v>1</v>
      </c>
      <c r="AE19">
        <v>0</v>
      </c>
      <c r="AF19">
        <v>1</v>
      </c>
      <c r="AG19">
        <v>3</v>
      </c>
      <c r="AH19" t="s">
        <v>27</v>
      </c>
      <c r="AI19" t="s">
        <v>243</v>
      </c>
      <c r="AJ19">
        <v>46091.469270833331</v>
      </c>
      <c r="AK19">
        <v>55955962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</row>
    <row r="20" spans="2:45" x14ac:dyDescent="0.2">
      <c r="B20" t="s">
        <v>3</v>
      </c>
      <c r="C20">
        <v>0</v>
      </c>
      <c r="D20" t="s">
        <v>518</v>
      </c>
      <c r="E20" t="s">
        <v>243</v>
      </c>
      <c r="F20" t="s">
        <v>501</v>
      </c>
      <c r="G20" t="s">
        <v>27</v>
      </c>
      <c r="H20">
        <v>2410.52</v>
      </c>
      <c r="I20">
        <v>2940.83</v>
      </c>
      <c r="J20">
        <v>72.319999999999993</v>
      </c>
      <c r="K20">
        <v>2532.5</v>
      </c>
      <c r="L20">
        <v>22</v>
      </c>
      <c r="M20">
        <v>46085</v>
      </c>
      <c r="N20">
        <v>2</v>
      </c>
      <c r="O20" t="s">
        <v>513</v>
      </c>
      <c r="P20" t="s">
        <v>503</v>
      </c>
      <c r="Q20" t="s">
        <v>514</v>
      </c>
      <c r="R20" t="s">
        <v>515</v>
      </c>
      <c r="S20" t="s">
        <v>516</v>
      </c>
      <c r="T20" t="s">
        <v>506</v>
      </c>
      <c r="U20">
        <v>2</v>
      </c>
      <c r="V20">
        <v>49.66</v>
      </c>
      <c r="W20">
        <v>0</v>
      </c>
      <c r="X20">
        <v>0</v>
      </c>
      <c r="Y20" t="s">
        <v>3</v>
      </c>
      <c r="Z20" t="s">
        <v>507</v>
      </c>
      <c r="AA20">
        <v>3</v>
      </c>
      <c r="AB20" t="s">
        <v>3</v>
      </c>
      <c r="AC20">
        <v>2410.52</v>
      </c>
      <c r="AD20">
        <v>1</v>
      </c>
      <c r="AE20">
        <v>0</v>
      </c>
      <c r="AF20">
        <v>1</v>
      </c>
      <c r="AG20">
        <v>3</v>
      </c>
      <c r="AH20" t="s">
        <v>27</v>
      </c>
      <c r="AI20" t="s">
        <v>243</v>
      </c>
      <c r="AJ20">
        <v>46091.469270833331</v>
      </c>
      <c r="AK20">
        <v>55955962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</row>
    <row r="21" spans="2:45" x14ac:dyDescent="0.2">
      <c r="B21" t="s">
        <v>3</v>
      </c>
      <c r="C21">
        <v>1</v>
      </c>
      <c r="D21" t="s">
        <v>204</v>
      </c>
      <c r="E21" t="s">
        <v>205</v>
      </c>
      <c r="F21" t="s">
        <v>509</v>
      </c>
      <c r="G21" t="s">
        <v>27</v>
      </c>
      <c r="H21">
        <v>203.67</v>
      </c>
      <c r="I21">
        <v>248.48</v>
      </c>
      <c r="J21">
        <v>6.11</v>
      </c>
      <c r="K21">
        <v>213.98</v>
      </c>
      <c r="L21">
        <v>22</v>
      </c>
      <c r="M21">
        <v>46086</v>
      </c>
      <c r="N21">
        <v>2</v>
      </c>
      <c r="O21" t="s">
        <v>502</v>
      </c>
      <c r="P21" t="s">
        <v>503</v>
      </c>
      <c r="Q21" t="s">
        <v>504</v>
      </c>
      <c r="R21" t="s">
        <v>505</v>
      </c>
      <c r="S21" t="s">
        <v>3</v>
      </c>
      <c r="T21" t="s">
        <v>506</v>
      </c>
      <c r="U21">
        <v>2</v>
      </c>
      <c r="V21">
        <v>4.2</v>
      </c>
      <c r="W21">
        <v>0</v>
      </c>
      <c r="X21">
        <v>0</v>
      </c>
      <c r="Y21" t="s">
        <v>3</v>
      </c>
      <c r="Z21" t="s">
        <v>507</v>
      </c>
      <c r="AA21">
        <v>3</v>
      </c>
      <c r="AB21" t="s">
        <v>3</v>
      </c>
      <c r="AC21">
        <v>203.67</v>
      </c>
      <c r="AD21">
        <v>1</v>
      </c>
      <c r="AE21">
        <v>0</v>
      </c>
      <c r="AF21">
        <v>1</v>
      </c>
      <c r="AG21">
        <v>3</v>
      </c>
      <c r="AH21" t="s">
        <v>27</v>
      </c>
      <c r="AI21" t="s">
        <v>205</v>
      </c>
      <c r="AJ21">
        <v>46091.469270833331</v>
      </c>
      <c r="AK21">
        <v>55956304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</row>
    <row r="22" spans="2:45" x14ac:dyDescent="0.2">
      <c r="B22" t="s">
        <v>3</v>
      </c>
      <c r="C22">
        <v>0</v>
      </c>
      <c r="D22" t="s">
        <v>519</v>
      </c>
      <c r="E22" t="s">
        <v>200</v>
      </c>
      <c r="F22" t="s">
        <v>520</v>
      </c>
      <c r="G22" t="s">
        <v>27</v>
      </c>
      <c r="H22">
        <v>447.82</v>
      </c>
      <c r="I22">
        <v>546.34</v>
      </c>
      <c r="J22">
        <v>13.43</v>
      </c>
      <c r="K22">
        <v>464.71</v>
      </c>
      <c r="L22">
        <v>22</v>
      </c>
      <c r="M22">
        <v>46086</v>
      </c>
      <c r="N22">
        <v>2</v>
      </c>
      <c r="O22" t="s">
        <v>521</v>
      </c>
      <c r="P22" t="s">
        <v>503</v>
      </c>
      <c r="Q22" t="s">
        <v>522</v>
      </c>
      <c r="R22" t="s">
        <v>523</v>
      </c>
      <c r="S22" t="s">
        <v>524</v>
      </c>
      <c r="T22" t="s">
        <v>525</v>
      </c>
      <c r="U22">
        <v>0.75</v>
      </c>
      <c r="V22">
        <v>3.46</v>
      </c>
      <c r="W22">
        <v>0</v>
      </c>
      <c r="X22">
        <v>0</v>
      </c>
      <c r="Y22" t="s">
        <v>3</v>
      </c>
      <c r="Z22" t="s">
        <v>507</v>
      </c>
      <c r="AA22">
        <v>3</v>
      </c>
      <c r="AB22" t="s">
        <v>3</v>
      </c>
      <c r="AC22">
        <v>447.82</v>
      </c>
      <c r="AD22">
        <v>1</v>
      </c>
      <c r="AE22">
        <v>0</v>
      </c>
      <c r="AF22">
        <v>1</v>
      </c>
      <c r="AG22">
        <v>3</v>
      </c>
      <c r="AH22" t="s">
        <v>27</v>
      </c>
      <c r="AI22" t="s">
        <v>200</v>
      </c>
      <c r="AJ22">
        <v>46091.469270833331</v>
      </c>
      <c r="AK22">
        <v>55956294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</row>
    <row r="23" spans="2:45" x14ac:dyDescent="0.2">
      <c r="B23" t="s">
        <v>3</v>
      </c>
      <c r="C23">
        <v>0</v>
      </c>
      <c r="D23" t="s">
        <v>526</v>
      </c>
      <c r="E23" t="s">
        <v>200</v>
      </c>
      <c r="F23" t="s">
        <v>520</v>
      </c>
      <c r="G23" t="s">
        <v>27</v>
      </c>
      <c r="H23">
        <v>438.39</v>
      </c>
      <c r="I23">
        <v>534.84</v>
      </c>
      <c r="J23">
        <v>13.15</v>
      </c>
      <c r="K23">
        <v>454.93</v>
      </c>
      <c r="L23">
        <v>22</v>
      </c>
      <c r="M23">
        <v>46085</v>
      </c>
      <c r="N23">
        <v>2</v>
      </c>
      <c r="O23" t="s">
        <v>513</v>
      </c>
      <c r="P23" t="s">
        <v>503</v>
      </c>
      <c r="Q23" t="s">
        <v>514</v>
      </c>
      <c r="R23" t="s">
        <v>515</v>
      </c>
      <c r="S23" t="s">
        <v>516</v>
      </c>
      <c r="T23" t="s">
        <v>506</v>
      </c>
      <c r="U23">
        <v>0.75</v>
      </c>
      <c r="V23">
        <v>3.39</v>
      </c>
      <c r="W23">
        <v>0</v>
      </c>
      <c r="X23">
        <v>0</v>
      </c>
      <c r="Y23" t="s">
        <v>3</v>
      </c>
      <c r="Z23" t="s">
        <v>507</v>
      </c>
      <c r="AA23">
        <v>3</v>
      </c>
      <c r="AB23" t="s">
        <v>3</v>
      </c>
      <c r="AC23">
        <v>438.39</v>
      </c>
      <c r="AD23">
        <v>1</v>
      </c>
      <c r="AE23">
        <v>0</v>
      </c>
      <c r="AF23">
        <v>1</v>
      </c>
      <c r="AG23">
        <v>3</v>
      </c>
      <c r="AH23" t="s">
        <v>27</v>
      </c>
      <c r="AI23" t="s">
        <v>200</v>
      </c>
      <c r="AJ23">
        <v>46091.469270833331</v>
      </c>
      <c r="AK23">
        <v>55956294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</row>
    <row r="24" spans="2:45" x14ac:dyDescent="0.2">
      <c r="B24" t="s">
        <v>3</v>
      </c>
      <c r="C24">
        <v>1</v>
      </c>
      <c r="D24" t="s">
        <v>199</v>
      </c>
      <c r="E24" t="s">
        <v>200</v>
      </c>
      <c r="F24" t="s">
        <v>520</v>
      </c>
      <c r="G24" t="s">
        <v>27</v>
      </c>
      <c r="H24">
        <v>428.81</v>
      </c>
      <c r="I24">
        <v>523.15</v>
      </c>
      <c r="J24">
        <v>12.86</v>
      </c>
      <c r="K24">
        <v>444.98</v>
      </c>
      <c r="L24">
        <v>22</v>
      </c>
      <c r="M24">
        <v>46086</v>
      </c>
      <c r="N24">
        <v>2</v>
      </c>
      <c r="O24" t="s">
        <v>502</v>
      </c>
      <c r="P24" t="s">
        <v>503</v>
      </c>
      <c r="Q24" t="s">
        <v>504</v>
      </c>
      <c r="R24" t="s">
        <v>505</v>
      </c>
      <c r="S24" t="s">
        <v>3</v>
      </c>
      <c r="T24" t="s">
        <v>506</v>
      </c>
      <c r="U24">
        <v>0.75</v>
      </c>
      <c r="V24">
        <v>3.31</v>
      </c>
      <c r="W24">
        <v>0</v>
      </c>
      <c r="X24">
        <v>0</v>
      </c>
      <c r="Y24" t="s">
        <v>3</v>
      </c>
      <c r="Z24" t="s">
        <v>507</v>
      </c>
      <c r="AA24">
        <v>3</v>
      </c>
      <c r="AB24" t="s">
        <v>3</v>
      </c>
      <c r="AC24">
        <v>428.81</v>
      </c>
      <c r="AD24">
        <v>1</v>
      </c>
      <c r="AE24">
        <v>0</v>
      </c>
      <c r="AF24">
        <v>1</v>
      </c>
      <c r="AG24">
        <v>3</v>
      </c>
      <c r="AH24" t="s">
        <v>27</v>
      </c>
      <c r="AI24" t="s">
        <v>200</v>
      </c>
      <c r="AJ24">
        <v>46091.469270833331</v>
      </c>
      <c r="AK24">
        <v>55956294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</row>
    <row r="25" spans="2:45" x14ac:dyDescent="0.2">
      <c r="B25" t="s">
        <v>3</v>
      </c>
      <c r="C25">
        <v>0</v>
      </c>
      <c r="D25" t="s">
        <v>519</v>
      </c>
      <c r="E25" t="s">
        <v>202</v>
      </c>
      <c r="F25" t="s">
        <v>520</v>
      </c>
      <c r="G25" t="s">
        <v>27</v>
      </c>
      <c r="H25">
        <v>715.54</v>
      </c>
      <c r="I25">
        <v>872.96</v>
      </c>
      <c r="J25">
        <v>21.47</v>
      </c>
      <c r="K25">
        <v>742.54</v>
      </c>
      <c r="L25">
        <v>22</v>
      </c>
      <c r="M25">
        <v>46086</v>
      </c>
      <c r="N25">
        <v>2</v>
      </c>
      <c r="O25" t="s">
        <v>521</v>
      </c>
      <c r="P25" t="s">
        <v>503</v>
      </c>
      <c r="Q25" t="s">
        <v>522</v>
      </c>
      <c r="R25" t="s">
        <v>523</v>
      </c>
      <c r="S25" t="s">
        <v>524</v>
      </c>
      <c r="T25" t="s">
        <v>525</v>
      </c>
      <c r="U25">
        <v>0.75</v>
      </c>
      <c r="V25">
        <v>5.53</v>
      </c>
      <c r="W25">
        <v>0</v>
      </c>
      <c r="X25">
        <v>0</v>
      </c>
      <c r="Y25" t="s">
        <v>3</v>
      </c>
      <c r="Z25" t="s">
        <v>507</v>
      </c>
      <c r="AA25">
        <v>3</v>
      </c>
      <c r="AB25" t="s">
        <v>3</v>
      </c>
      <c r="AC25">
        <v>715.54</v>
      </c>
      <c r="AD25">
        <v>1</v>
      </c>
      <c r="AE25">
        <v>0</v>
      </c>
      <c r="AF25">
        <v>1</v>
      </c>
      <c r="AG25">
        <v>3</v>
      </c>
      <c r="AH25" t="s">
        <v>27</v>
      </c>
      <c r="AI25" t="s">
        <v>202</v>
      </c>
      <c r="AJ25">
        <v>46091.469270833331</v>
      </c>
      <c r="AK25">
        <v>55956299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</row>
    <row r="26" spans="2:45" x14ac:dyDescent="0.2">
      <c r="B26" t="s">
        <v>3</v>
      </c>
      <c r="C26">
        <v>0</v>
      </c>
      <c r="D26" t="s">
        <v>526</v>
      </c>
      <c r="E26" t="s">
        <v>202</v>
      </c>
      <c r="F26" t="s">
        <v>520</v>
      </c>
      <c r="G26" t="s">
        <v>27</v>
      </c>
      <c r="H26">
        <v>700.48</v>
      </c>
      <c r="I26">
        <v>854.59</v>
      </c>
      <c r="J26">
        <v>21.01</v>
      </c>
      <c r="K26">
        <v>726.9</v>
      </c>
      <c r="L26">
        <v>22</v>
      </c>
      <c r="M26">
        <v>46085</v>
      </c>
      <c r="N26">
        <v>2</v>
      </c>
      <c r="O26" t="s">
        <v>513</v>
      </c>
      <c r="P26" t="s">
        <v>503</v>
      </c>
      <c r="Q26" t="s">
        <v>514</v>
      </c>
      <c r="R26" t="s">
        <v>515</v>
      </c>
      <c r="S26" t="s">
        <v>516</v>
      </c>
      <c r="T26" t="s">
        <v>506</v>
      </c>
      <c r="U26">
        <v>0.75</v>
      </c>
      <c r="V26">
        <v>5.41</v>
      </c>
      <c r="W26">
        <v>0</v>
      </c>
      <c r="X26">
        <v>0</v>
      </c>
      <c r="Y26" t="s">
        <v>3</v>
      </c>
      <c r="Z26" t="s">
        <v>507</v>
      </c>
      <c r="AA26">
        <v>3</v>
      </c>
      <c r="AB26" t="s">
        <v>3</v>
      </c>
      <c r="AC26">
        <v>700.48</v>
      </c>
      <c r="AD26">
        <v>1</v>
      </c>
      <c r="AE26">
        <v>0</v>
      </c>
      <c r="AF26">
        <v>1</v>
      </c>
      <c r="AG26">
        <v>3</v>
      </c>
      <c r="AH26" t="s">
        <v>27</v>
      </c>
      <c r="AI26" t="s">
        <v>202</v>
      </c>
      <c r="AJ26">
        <v>46091.469270833331</v>
      </c>
      <c r="AK26">
        <v>55956299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</row>
    <row r="27" spans="2:45" x14ac:dyDescent="0.2">
      <c r="B27" t="s">
        <v>3</v>
      </c>
      <c r="C27">
        <v>1</v>
      </c>
      <c r="D27" t="s">
        <v>199</v>
      </c>
      <c r="E27" t="s">
        <v>202</v>
      </c>
      <c r="F27" t="s">
        <v>520</v>
      </c>
      <c r="G27" t="s">
        <v>27</v>
      </c>
      <c r="H27">
        <v>685.17</v>
      </c>
      <c r="I27">
        <v>835.91</v>
      </c>
      <c r="J27">
        <v>20.56</v>
      </c>
      <c r="K27">
        <v>711.02</v>
      </c>
      <c r="L27">
        <v>22</v>
      </c>
      <c r="M27">
        <v>46086</v>
      </c>
      <c r="N27">
        <v>2</v>
      </c>
      <c r="O27" t="s">
        <v>502</v>
      </c>
      <c r="P27" t="s">
        <v>503</v>
      </c>
      <c r="Q27" t="s">
        <v>504</v>
      </c>
      <c r="R27" t="s">
        <v>505</v>
      </c>
      <c r="S27" t="s">
        <v>3</v>
      </c>
      <c r="T27" t="s">
        <v>506</v>
      </c>
      <c r="U27">
        <v>0.75</v>
      </c>
      <c r="V27">
        <v>5.29</v>
      </c>
      <c r="W27">
        <v>0</v>
      </c>
      <c r="X27">
        <v>0</v>
      </c>
      <c r="Y27" t="s">
        <v>3</v>
      </c>
      <c r="Z27" t="s">
        <v>507</v>
      </c>
      <c r="AA27">
        <v>3</v>
      </c>
      <c r="AB27" t="s">
        <v>3</v>
      </c>
      <c r="AC27">
        <v>685.17</v>
      </c>
      <c r="AD27">
        <v>1</v>
      </c>
      <c r="AE27">
        <v>0</v>
      </c>
      <c r="AF27">
        <v>1</v>
      </c>
      <c r="AG27">
        <v>3</v>
      </c>
      <c r="AH27" t="s">
        <v>27</v>
      </c>
      <c r="AI27" t="s">
        <v>202</v>
      </c>
      <c r="AJ27">
        <v>46091.469270833331</v>
      </c>
      <c r="AK27">
        <v>55956299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</row>
    <row r="28" spans="2:45" x14ac:dyDescent="0.2">
      <c r="B28" t="s">
        <v>3</v>
      </c>
      <c r="C28">
        <v>0</v>
      </c>
      <c r="D28" t="s">
        <v>527</v>
      </c>
      <c r="E28" t="s">
        <v>254</v>
      </c>
      <c r="F28" t="s">
        <v>478</v>
      </c>
      <c r="G28" t="s">
        <v>27</v>
      </c>
      <c r="H28">
        <v>971.22</v>
      </c>
      <c r="I28">
        <v>1184.8900000000001</v>
      </c>
      <c r="J28">
        <v>29.14</v>
      </c>
      <c r="K28">
        <v>1020.37</v>
      </c>
      <c r="L28">
        <v>22</v>
      </c>
      <c r="M28">
        <v>46085</v>
      </c>
      <c r="N28">
        <v>2</v>
      </c>
      <c r="O28" t="s">
        <v>513</v>
      </c>
      <c r="P28" t="s">
        <v>503</v>
      </c>
      <c r="Q28" t="s">
        <v>514</v>
      </c>
      <c r="R28" t="s">
        <v>515</v>
      </c>
      <c r="S28" t="s">
        <v>516</v>
      </c>
      <c r="T28" t="s">
        <v>506</v>
      </c>
      <c r="U28">
        <v>2</v>
      </c>
      <c r="V28">
        <v>20.010000000000002</v>
      </c>
      <c r="W28">
        <v>0</v>
      </c>
      <c r="X28">
        <v>0</v>
      </c>
      <c r="Y28" t="s">
        <v>3</v>
      </c>
      <c r="Z28" t="s">
        <v>507</v>
      </c>
      <c r="AA28">
        <v>3</v>
      </c>
      <c r="AB28" t="s">
        <v>3</v>
      </c>
      <c r="AC28">
        <v>971.22</v>
      </c>
      <c r="AD28">
        <v>1</v>
      </c>
      <c r="AE28">
        <v>0</v>
      </c>
      <c r="AF28">
        <v>1</v>
      </c>
      <c r="AG28">
        <v>3</v>
      </c>
      <c r="AH28" t="s">
        <v>27</v>
      </c>
      <c r="AI28" t="s">
        <v>254</v>
      </c>
      <c r="AJ28">
        <v>46091.469270833331</v>
      </c>
      <c r="AK28">
        <v>55955956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</row>
    <row r="29" spans="2:45" x14ac:dyDescent="0.2">
      <c r="B29" t="s">
        <v>3</v>
      </c>
      <c r="C29">
        <v>0</v>
      </c>
      <c r="D29" t="s">
        <v>528</v>
      </c>
      <c r="E29" t="s">
        <v>264</v>
      </c>
      <c r="F29" t="s">
        <v>529</v>
      </c>
      <c r="G29" t="s">
        <v>27</v>
      </c>
      <c r="H29">
        <v>79094.42</v>
      </c>
      <c r="I29">
        <v>96495.19</v>
      </c>
      <c r="J29">
        <v>2372.83</v>
      </c>
      <c r="K29">
        <v>82444.86</v>
      </c>
      <c r="L29">
        <v>22</v>
      </c>
      <c r="M29">
        <v>46086</v>
      </c>
      <c r="N29">
        <v>2</v>
      </c>
      <c r="O29" t="s">
        <v>530</v>
      </c>
      <c r="P29" t="s">
        <v>531</v>
      </c>
      <c r="Q29" t="s">
        <v>532</v>
      </c>
      <c r="R29" t="s">
        <v>533</v>
      </c>
      <c r="S29" t="s">
        <v>534</v>
      </c>
      <c r="T29" t="s">
        <v>506</v>
      </c>
      <c r="U29">
        <v>1.2</v>
      </c>
      <c r="V29">
        <v>977.61</v>
      </c>
      <c r="W29">
        <v>0</v>
      </c>
      <c r="X29">
        <v>0</v>
      </c>
      <c r="Y29" t="s">
        <v>3</v>
      </c>
      <c r="Z29" t="s">
        <v>507</v>
      </c>
      <c r="AA29">
        <v>3</v>
      </c>
      <c r="AB29" t="s">
        <v>3</v>
      </c>
      <c r="AC29">
        <v>79094.42</v>
      </c>
      <c r="AD29">
        <v>1</v>
      </c>
      <c r="AE29">
        <v>0</v>
      </c>
      <c r="AF29">
        <v>3</v>
      </c>
      <c r="AG29">
        <v>3</v>
      </c>
      <c r="AH29" t="s">
        <v>27</v>
      </c>
      <c r="AI29" t="s">
        <v>264</v>
      </c>
      <c r="AJ29">
        <v>46091.469282407408</v>
      </c>
      <c r="AK29">
        <v>55956325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</row>
    <row r="30" spans="2:45" x14ac:dyDescent="0.2">
      <c r="B30" t="s">
        <v>3</v>
      </c>
      <c r="C30">
        <v>0</v>
      </c>
      <c r="D30" t="s">
        <v>535</v>
      </c>
      <c r="E30" t="s">
        <v>264</v>
      </c>
      <c r="F30" t="s">
        <v>529</v>
      </c>
      <c r="G30" t="s">
        <v>27</v>
      </c>
      <c r="H30">
        <v>77429.679999999993</v>
      </c>
      <c r="I30">
        <v>94464.21</v>
      </c>
      <c r="J30">
        <v>2322.89</v>
      </c>
      <c r="K30">
        <v>80709.600000000006</v>
      </c>
      <c r="L30">
        <v>22</v>
      </c>
      <c r="M30">
        <v>46085</v>
      </c>
      <c r="N30">
        <v>2</v>
      </c>
      <c r="O30" t="s">
        <v>513</v>
      </c>
      <c r="P30" t="s">
        <v>503</v>
      </c>
      <c r="Q30" t="s">
        <v>514</v>
      </c>
      <c r="R30" t="s">
        <v>515</v>
      </c>
      <c r="S30" t="s">
        <v>516</v>
      </c>
      <c r="T30" t="s">
        <v>506</v>
      </c>
      <c r="U30">
        <v>1.2</v>
      </c>
      <c r="V30">
        <v>957.03</v>
      </c>
      <c r="W30">
        <v>0</v>
      </c>
      <c r="X30">
        <v>0</v>
      </c>
      <c r="Y30" t="s">
        <v>3</v>
      </c>
      <c r="Z30" t="s">
        <v>507</v>
      </c>
      <c r="AA30">
        <v>3</v>
      </c>
      <c r="AB30" t="s">
        <v>3</v>
      </c>
      <c r="AC30">
        <v>77429.679999999993</v>
      </c>
      <c r="AD30">
        <v>1</v>
      </c>
      <c r="AE30">
        <v>0</v>
      </c>
      <c r="AF30">
        <v>3</v>
      </c>
      <c r="AG30">
        <v>3</v>
      </c>
      <c r="AH30" t="s">
        <v>27</v>
      </c>
      <c r="AI30" t="s">
        <v>264</v>
      </c>
      <c r="AJ30">
        <v>46091.469282407408</v>
      </c>
      <c r="AK30">
        <v>55956325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</row>
    <row r="31" spans="2:45" x14ac:dyDescent="0.2">
      <c r="B31" t="s">
        <v>3</v>
      </c>
      <c r="C31">
        <v>1</v>
      </c>
      <c r="D31" t="s">
        <v>263</v>
      </c>
      <c r="E31" t="s">
        <v>264</v>
      </c>
      <c r="F31" t="s">
        <v>529</v>
      </c>
      <c r="G31" t="s">
        <v>27</v>
      </c>
      <c r="H31">
        <v>75737.7</v>
      </c>
      <c r="I31">
        <v>92399.99</v>
      </c>
      <c r="J31">
        <v>2272.13</v>
      </c>
      <c r="K31">
        <v>78945.95</v>
      </c>
      <c r="L31">
        <v>22</v>
      </c>
      <c r="M31">
        <v>46086</v>
      </c>
      <c r="N31">
        <v>2</v>
      </c>
      <c r="O31" t="s">
        <v>502</v>
      </c>
      <c r="P31" t="s">
        <v>503</v>
      </c>
      <c r="Q31" t="s">
        <v>504</v>
      </c>
      <c r="R31" t="s">
        <v>505</v>
      </c>
      <c r="S31" t="s">
        <v>3</v>
      </c>
      <c r="T31" t="s">
        <v>506</v>
      </c>
      <c r="U31">
        <v>1.2</v>
      </c>
      <c r="V31">
        <v>936.12</v>
      </c>
      <c r="W31">
        <v>0</v>
      </c>
      <c r="X31">
        <v>0</v>
      </c>
      <c r="Y31" t="s">
        <v>3</v>
      </c>
      <c r="Z31" t="s">
        <v>507</v>
      </c>
      <c r="AA31">
        <v>3</v>
      </c>
      <c r="AB31" t="s">
        <v>3</v>
      </c>
      <c r="AC31">
        <v>75737.7</v>
      </c>
      <c r="AD31">
        <v>1</v>
      </c>
      <c r="AE31">
        <v>0</v>
      </c>
      <c r="AF31">
        <v>3</v>
      </c>
      <c r="AG31">
        <v>3</v>
      </c>
      <c r="AH31" t="s">
        <v>27</v>
      </c>
      <c r="AI31" t="s">
        <v>264</v>
      </c>
      <c r="AJ31">
        <v>46091.469282407408</v>
      </c>
      <c r="AK31">
        <v>55956325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</row>
    <row r="32" spans="2:45" x14ac:dyDescent="0.2">
      <c r="B32" t="s">
        <v>3</v>
      </c>
      <c r="C32">
        <v>0</v>
      </c>
      <c r="D32" t="s">
        <v>536</v>
      </c>
      <c r="E32" t="s">
        <v>269</v>
      </c>
      <c r="F32" t="s">
        <v>537</v>
      </c>
      <c r="G32" t="s">
        <v>27</v>
      </c>
      <c r="H32">
        <v>8685.6299999999992</v>
      </c>
      <c r="I32">
        <v>10596.47</v>
      </c>
      <c r="J32">
        <v>260.57</v>
      </c>
      <c r="K32">
        <v>9053.5499999999993</v>
      </c>
      <c r="L32">
        <v>22</v>
      </c>
      <c r="M32">
        <v>46086</v>
      </c>
      <c r="N32">
        <v>2</v>
      </c>
      <c r="O32" t="s">
        <v>538</v>
      </c>
      <c r="P32" t="s">
        <v>539</v>
      </c>
      <c r="Q32" t="s">
        <v>540</v>
      </c>
      <c r="R32" t="s">
        <v>541</v>
      </c>
      <c r="S32" t="s">
        <v>542</v>
      </c>
      <c r="T32" t="s">
        <v>506</v>
      </c>
      <c r="U32">
        <v>1.2</v>
      </c>
      <c r="V32">
        <v>107.35</v>
      </c>
      <c r="W32">
        <v>0</v>
      </c>
      <c r="X32">
        <v>0</v>
      </c>
      <c r="Y32" t="s">
        <v>3</v>
      </c>
      <c r="Z32" t="s">
        <v>507</v>
      </c>
      <c r="AA32">
        <v>3</v>
      </c>
      <c r="AB32" t="s">
        <v>3</v>
      </c>
      <c r="AC32">
        <v>8685.6299999999992</v>
      </c>
      <c r="AD32">
        <v>1</v>
      </c>
      <c r="AE32">
        <v>0</v>
      </c>
      <c r="AF32">
        <v>3</v>
      </c>
      <c r="AG32">
        <v>3</v>
      </c>
      <c r="AH32" t="s">
        <v>27</v>
      </c>
      <c r="AI32" t="s">
        <v>269</v>
      </c>
      <c r="AJ32">
        <v>46091.469282407408</v>
      </c>
      <c r="AK32">
        <v>55956330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</row>
    <row r="33" spans="2:45" x14ac:dyDescent="0.2">
      <c r="B33" t="s">
        <v>3</v>
      </c>
      <c r="C33">
        <v>0</v>
      </c>
      <c r="D33" t="s">
        <v>543</v>
      </c>
      <c r="E33" t="s">
        <v>269</v>
      </c>
      <c r="F33" t="s">
        <v>537</v>
      </c>
      <c r="G33" t="s">
        <v>27</v>
      </c>
      <c r="H33">
        <v>8502.82</v>
      </c>
      <c r="I33">
        <v>10373.44</v>
      </c>
      <c r="J33">
        <v>255.08</v>
      </c>
      <c r="K33">
        <v>8862.99</v>
      </c>
      <c r="L33">
        <v>22</v>
      </c>
      <c r="M33">
        <v>46085</v>
      </c>
      <c r="N33">
        <v>2</v>
      </c>
      <c r="O33" t="s">
        <v>513</v>
      </c>
      <c r="P33" t="s">
        <v>503</v>
      </c>
      <c r="Q33" t="s">
        <v>514</v>
      </c>
      <c r="R33" t="s">
        <v>515</v>
      </c>
      <c r="S33" t="s">
        <v>516</v>
      </c>
      <c r="T33" t="s">
        <v>506</v>
      </c>
      <c r="U33">
        <v>1.2</v>
      </c>
      <c r="V33">
        <v>105.09</v>
      </c>
      <c r="W33">
        <v>0</v>
      </c>
      <c r="X33">
        <v>0</v>
      </c>
      <c r="Y33" t="s">
        <v>3</v>
      </c>
      <c r="Z33" t="s">
        <v>507</v>
      </c>
      <c r="AA33">
        <v>3</v>
      </c>
      <c r="AB33" t="s">
        <v>3</v>
      </c>
      <c r="AC33">
        <v>8502.82</v>
      </c>
      <c r="AD33">
        <v>1</v>
      </c>
      <c r="AE33">
        <v>0</v>
      </c>
      <c r="AF33">
        <v>3</v>
      </c>
      <c r="AG33">
        <v>3</v>
      </c>
      <c r="AH33" t="s">
        <v>27</v>
      </c>
      <c r="AI33" t="s">
        <v>269</v>
      </c>
      <c r="AJ33">
        <v>46091.469282407408</v>
      </c>
      <c r="AK33">
        <v>55956330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</row>
    <row r="34" spans="2:45" x14ac:dyDescent="0.2">
      <c r="B34" t="s">
        <v>3</v>
      </c>
      <c r="C34">
        <v>1</v>
      </c>
      <c r="D34" t="s">
        <v>268</v>
      </c>
      <c r="E34" t="s">
        <v>269</v>
      </c>
      <c r="F34" t="s">
        <v>537</v>
      </c>
      <c r="G34" t="s">
        <v>27</v>
      </c>
      <c r="H34">
        <v>8317.02</v>
      </c>
      <c r="I34">
        <v>10146.76</v>
      </c>
      <c r="J34">
        <v>249.51</v>
      </c>
      <c r="K34">
        <v>8669.33</v>
      </c>
      <c r="L34">
        <v>22</v>
      </c>
      <c r="M34">
        <v>46086</v>
      </c>
      <c r="N34">
        <v>2</v>
      </c>
      <c r="O34" t="s">
        <v>502</v>
      </c>
      <c r="P34" t="s">
        <v>503</v>
      </c>
      <c r="Q34" t="s">
        <v>504</v>
      </c>
      <c r="R34" t="s">
        <v>505</v>
      </c>
      <c r="S34" t="s">
        <v>3</v>
      </c>
      <c r="T34" t="s">
        <v>506</v>
      </c>
      <c r="U34">
        <v>1.2</v>
      </c>
      <c r="V34">
        <v>102.8</v>
      </c>
      <c r="W34">
        <v>0</v>
      </c>
      <c r="X34">
        <v>0</v>
      </c>
      <c r="Y34" t="s">
        <v>3</v>
      </c>
      <c r="Z34" t="s">
        <v>507</v>
      </c>
      <c r="AA34">
        <v>3</v>
      </c>
      <c r="AB34" t="s">
        <v>3</v>
      </c>
      <c r="AC34">
        <v>8317.02</v>
      </c>
      <c r="AD34">
        <v>1</v>
      </c>
      <c r="AE34">
        <v>0</v>
      </c>
      <c r="AF34">
        <v>3</v>
      </c>
      <c r="AG34">
        <v>3</v>
      </c>
      <c r="AH34" t="s">
        <v>27</v>
      </c>
      <c r="AI34" t="s">
        <v>269</v>
      </c>
      <c r="AJ34">
        <v>46091.469282407408</v>
      </c>
      <c r="AK34">
        <v>55956330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</row>
    <row r="35" spans="2:45" x14ac:dyDescent="0.2">
      <c r="B35" t="s">
        <v>3</v>
      </c>
      <c r="C35">
        <v>0</v>
      </c>
      <c r="D35" t="s">
        <v>544</v>
      </c>
      <c r="E35" t="s">
        <v>260</v>
      </c>
      <c r="F35" t="s">
        <v>472</v>
      </c>
      <c r="G35" t="s">
        <v>27</v>
      </c>
      <c r="H35">
        <v>9659.17</v>
      </c>
      <c r="I35">
        <v>11784.19</v>
      </c>
      <c r="J35">
        <v>289.77999999999997</v>
      </c>
      <c r="K35">
        <v>10147.93</v>
      </c>
      <c r="L35">
        <v>22</v>
      </c>
      <c r="M35">
        <v>46086</v>
      </c>
      <c r="N35">
        <v>2</v>
      </c>
      <c r="O35" t="s">
        <v>530</v>
      </c>
      <c r="P35" t="s">
        <v>531</v>
      </c>
      <c r="Q35" t="s">
        <v>532</v>
      </c>
      <c r="R35" t="s">
        <v>533</v>
      </c>
      <c r="S35" t="s">
        <v>534</v>
      </c>
      <c r="T35" t="s">
        <v>506</v>
      </c>
      <c r="U35">
        <v>2</v>
      </c>
      <c r="V35">
        <v>198.98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9659.17</v>
      </c>
      <c r="AD35">
        <v>1</v>
      </c>
      <c r="AE35">
        <v>0</v>
      </c>
      <c r="AF35">
        <v>1</v>
      </c>
      <c r="AG35">
        <v>3</v>
      </c>
      <c r="AH35" t="s">
        <v>27</v>
      </c>
      <c r="AI35" t="s">
        <v>260</v>
      </c>
      <c r="AJ35">
        <v>46091.469282407408</v>
      </c>
      <c r="AK35">
        <v>55956320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</row>
    <row r="36" spans="2:45" x14ac:dyDescent="0.2">
      <c r="B36" t="s">
        <v>3</v>
      </c>
      <c r="C36">
        <v>0</v>
      </c>
      <c r="D36" t="s">
        <v>545</v>
      </c>
      <c r="E36" t="s">
        <v>257</v>
      </c>
      <c r="F36" t="s">
        <v>546</v>
      </c>
      <c r="G36" t="s">
        <v>27</v>
      </c>
      <c r="H36">
        <v>1219.51</v>
      </c>
      <c r="I36">
        <v>1487.8</v>
      </c>
      <c r="J36">
        <v>36.590000000000003</v>
      </c>
      <c r="K36">
        <v>1281.22</v>
      </c>
      <c r="L36">
        <v>22</v>
      </c>
      <c r="M36">
        <v>46085</v>
      </c>
      <c r="N36">
        <v>2</v>
      </c>
      <c r="O36" t="s">
        <v>513</v>
      </c>
      <c r="P36" t="s">
        <v>503</v>
      </c>
      <c r="Q36" t="s">
        <v>514</v>
      </c>
      <c r="R36" t="s">
        <v>515</v>
      </c>
      <c r="S36" t="s">
        <v>516</v>
      </c>
      <c r="T36" t="s">
        <v>506</v>
      </c>
      <c r="U36">
        <v>2</v>
      </c>
      <c r="V36">
        <v>25.12</v>
      </c>
      <c r="W36">
        <v>0</v>
      </c>
      <c r="X36">
        <v>0</v>
      </c>
      <c r="Y36" t="s">
        <v>3</v>
      </c>
      <c r="Z36" t="s">
        <v>507</v>
      </c>
      <c r="AA36">
        <v>3</v>
      </c>
      <c r="AB36" t="s">
        <v>3</v>
      </c>
      <c r="AC36">
        <v>1219.51</v>
      </c>
      <c r="AD36">
        <v>1</v>
      </c>
      <c r="AE36">
        <v>0</v>
      </c>
      <c r="AF36">
        <v>1</v>
      </c>
      <c r="AG36">
        <v>3</v>
      </c>
      <c r="AH36" t="s">
        <v>27</v>
      </c>
      <c r="AI36" t="s">
        <v>257</v>
      </c>
      <c r="AJ36">
        <v>46091.469282407408</v>
      </c>
      <c r="AK36">
        <v>55956315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</row>
    <row r="37" spans="2:45" x14ac:dyDescent="0.2">
      <c r="B37" t="s">
        <v>3</v>
      </c>
      <c r="C37">
        <v>1</v>
      </c>
      <c r="D37" t="s">
        <v>256</v>
      </c>
      <c r="E37" t="s">
        <v>257</v>
      </c>
      <c r="F37" t="s">
        <v>546</v>
      </c>
      <c r="G37" t="s">
        <v>27</v>
      </c>
      <c r="H37">
        <v>1192.8599999999999</v>
      </c>
      <c r="I37">
        <v>1455.29</v>
      </c>
      <c r="J37">
        <v>35.79</v>
      </c>
      <c r="K37">
        <v>1253.22</v>
      </c>
      <c r="L37">
        <v>22</v>
      </c>
      <c r="M37">
        <v>46086</v>
      </c>
      <c r="N37">
        <v>2</v>
      </c>
      <c r="O37" t="s">
        <v>502</v>
      </c>
      <c r="P37" t="s">
        <v>503</v>
      </c>
      <c r="Q37" t="s">
        <v>504</v>
      </c>
      <c r="R37" t="s">
        <v>505</v>
      </c>
      <c r="S37" t="s">
        <v>3</v>
      </c>
      <c r="T37" t="s">
        <v>506</v>
      </c>
      <c r="U37">
        <v>2</v>
      </c>
      <c r="V37">
        <v>24.57</v>
      </c>
      <c r="W37">
        <v>0</v>
      </c>
      <c r="X37">
        <v>0</v>
      </c>
      <c r="Y37" t="s">
        <v>3</v>
      </c>
      <c r="Z37" t="s">
        <v>507</v>
      </c>
      <c r="AA37">
        <v>3</v>
      </c>
      <c r="AB37" t="s">
        <v>3</v>
      </c>
      <c r="AC37">
        <v>1192.8599999999999</v>
      </c>
      <c r="AD37">
        <v>1</v>
      </c>
      <c r="AE37">
        <v>0</v>
      </c>
      <c r="AF37">
        <v>1</v>
      </c>
      <c r="AG37">
        <v>3</v>
      </c>
      <c r="AH37" t="s">
        <v>27</v>
      </c>
      <c r="AI37" t="s">
        <v>257</v>
      </c>
      <c r="AJ37">
        <v>46091.469282407408</v>
      </c>
      <c r="AK37">
        <v>55956315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</row>
    <row r="38" spans="2:45" x14ac:dyDescent="0.2">
      <c r="B38" t="s">
        <v>3</v>
      </c>
      <c r="C38">
        <v>0</v>
      </c>
      <c r="D38" t="s">
        <v>547</v>
      </c>
      <c r="E38" t="s">
        <v>254</v>
      </c>
      <c r="F38" t="s">
        <v>478</v>
      </c>
      <c r="G38" t="s">
        <v>27</v>
      </c>
      <c r="H38">
        <v>992.1</v>
      </c>
      <c r="I38">
        <v>1210.3599999999999</v>
      </c>
      <c r="J38">
        <v>29.76</v>
      </c>
      <c r="K38">
        <v>1042.3</v>
      </c>
      <c r="L38">
        <v>22</v>
      </c>
      <c r="M38">
        <v>46085</v>
      </c>
      <c r="N38">
        <v>2</v>
      </c>
      <c r="O38" t="s">
        <v>510</v>
      </c>
      <c r="P38" t="s">
        <v>503</v>
      </c>
      <c r="Q38" t="s">
        <v>511</v>
      </c>
      <c r="R38" t="s">
        <v>505</v>
      </c>
      <c r="S38" t="s">
        <v>3</v>
      </c>
      <c r="T38" t="s">
        <v>506</v>
      </c>
      <c r="U38">
        <v>2</v>
      </c>
      <c r="V38">
        <v>20.440000000000001</v>
      </c>
      <c r="W38">
        <v>0</v>
      </c>
      <c r="X38">
        <v>0</v>
      </c>
      <c r="Y38" t="s">
        <v>3</v>
      </c>
      <c r="Z38" t="s">
        <v>507</v>
      </c>
      <c r="AA38">
        <v>3</v>
      </c>
      <c r="AB38" t="s">
        <v>3</v>
      </c>
      <c r="AC38">
        <v>992.1</v>
      </c>
      <c r="AD38">
        <v>1</v>
      </c>
      <c r="AE38">
        <v>0</v>
      </c>
      <c r="AF38">
        <v>1</v>
      </c>
      <c r="AG38">
        <v>3</v>
      </c>
      <c r="AH38" t="s">
        <v>27</v>
      </c>
      <c r="AI38" t="s">
        <v>254</v>
      </c>
      <c r="AJ38">
        <v>46091.469270833331</v>
      </c>
      <c r="AK38">
        <v>55955956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</row>
    <row r="39" spans="2:45" x14ac:dyDescent="0.2">
      <c r="B39" t="s">
        <v>3</v>
      </c>
      <c r="C39">
        <v>0</v>
      </c>
      <c r="D39" t="s">
        <v>548</v>
      </c>
      <c r="E39" t="s">
        <v>260</v>
      </c>
      <c r="F39" t="s">
        <v>472</v>
      </c>
      <c r="G39" t="s">
        <v>27</v>
      </c>
      <c r="H39">
        <v>9455.8700000000008</v>
      </c>
      <c r="I39">
        <v>11536.16</v>
      </c>
      <c r="J39">
        <v>283.68</v>
      </c>
      <c r="K39">
        <v>9934.34</v>
      </c>
      <c r="L39">
        <v>22</v>
      </c>
      <c r="M39">
        <v>46085</v>
      </c>
      <c r="N39">
        <v>2</v>
      </c>
      <c r="O39" t="s">
        <v>513</v>
      </c>
      <c r="P39" t="s">
        <v>503</v>
      </c>
      <c r="Q39" t="s">
        <v>514</v>
      </c>
      <c r="R39" t="s">
        <v>515</v>
      </c>
      <c r="S39" t="s">
        <v>516</v>
      </c>
      <c r="T39" t="s">
        <v>506</v>
      </c>
      <c r="U39">
        <v>2</v>
      </c>
      <c r="V39">
        <v>194.79</v>
      </c>
      <c r="W39">
        <v>0</v>
      </c>
      <c r="X39">
        <v>0</v>
      </c>
      <c r="Y39" t="s">
        <v>3</v>
      </c>
      <c r="Z39" t="s">
        <v>507</v>
      </c>
      <c r="AA39">
        <v>3</v>
      </c>
      <c r="AB39" t="s">
        <v>3</v>
      </c>
      <c r="AC39">
        <v>9455.8700000000008</v>
      </c>
      <c r="AD39">
        <v>1</v>
      </c>
      <c r="AE39">
        <v>0</v>
      </c>
      <c r="AF39">
        <v>1</v>
      </c>
      <c r="AG39">
        <v>3</v>
      </c>
      <c r="AH39" t="s">
        <v>27</v>
      </c>
      <c r="AI39" t="s">
        <v>260</v>
      </c>
      <c r="AJ39">
        <v>46091.469282407408</v>
      </c>
      <c r="AK39">
        <v>55956320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</row>
    <row r="40" spans="2:45" x14ac:dyDescent="0.2">
      <c r="B40" t="s">
        <v>3</v>
      </c>
      <c r="C40">
        <v>1</v>
      </c>
      <c r="D40" t="s">
        <v>259</v>
      </c>
      <c r="E40" t="s">
        <v>260</v>
      </c>
      <c r="F40" t="s">
        <v>472</v>
      </c>
      <c r="G40" t="s">
        <v>27</v>
      </c>
      <c r="H40">
        <v>9249.24</v>
      </c>
      <c r="I40">
        <v>11284.07</v>
      </c>
      <c r="J40">
        <v>277.48</v>
      </c>
      <c r="K40">
        <v>9717.25</v>
      </c>
      <c r="L40">
        <v>22</v>
      </c>
      <c r="M40">
        <v>46086</v>
      </c>
      <c r="N40">
        <v>2</v>
      </c>
      <c r="O40" t="s">
        <v>502</v>
      </c>
      <c r="P40" t="s">
        <v>503</v>
      </c>
      <c r="Q40" t="s">
        <v>504</v>
      </c>
      <c r="R40" t="s">
        <v>505</v>
      </c>
      <c r="S40" t="s">
        <v>3</v>
      </c>
      <c r="T40" t="s">
        <v>506</v>
      </c>
      <c r="U40">
        <v>2</v>
      </c>
      <c r="V40">
        <v>190.53</v>
      </c>
      <c r="W40">
        <v>0</v>
      </c>
      <c r="X40">
        <v>0</v>
      </c>
      <c r="Y40" t="s">
        <v>3</v>
      </c>
      <c r="Z40" t="s">
        <v>507</v>
      </c>
      <c r="AA40">
        <v>3</v>
      </c>
      <c r="AB40" t="s">
        <v>3</v>
      </c>
      <c r="AC40">
        <v>9249.24</v>
      </c>
      <c r="AD40">
        <v>1</v>
      </c>
      <c r="AE40">
        <v>0</v>
      </c>
      <c r="AF40">
        <v>1</v>
      </c>
      <c r="AG40">
        <v>3</v>
      </c>
      <c r="AH40" t="s">
        <v>27</v>
      </c>
      <c r="AI40" t="s">
        <v>260</v>
      </c>
      <c r="AJ40">
        <v>46091.469282407408</v>
      </c>
      <c r="AK40">
        <v>55956320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</row>
    <row r="41" spans="2:45" x14ac:dyDescent="0.2">
      <c r="B41" t="s">
        <v>3</v>
      </c>
      <c r="C41">
        <v>0</v>
      </c>
      <c r="D41" t="s">
        <v>549</v>
      </c>
      <c r="E41" t="s">
        <v>257</v>
      </c>
      <c r="F41" t="s">
        <v>546</v>
      </c>
      <c r="G41" t="s">
        <v>27</v>
      </c>
      <c r="H41">
        <v>1245.73</v>
      </c>
      <c r="I41">
        <v>1519.79</v>
      </c>
      <c r="J41">
        <v>0</v>
      </c>
      <c r="K41">
        <v>1245.73</v>
      </c>
      <c r="L41">
        <v>22</v>
      </c>
      <c r="M41">
        <v>46085</v>
      </c>
      <c r="N41">
        <v>2</v>
      </c>
      <c r="O41" t="s">
        <v>510</v>
      </c>
      <c r="P41" t="s">
        <v>503</v>
      </c>
      <c r="Q41" t="s">
        <v>511</v>
      </c>
      <c r="R41" t="s">
        <v>505</v>
      </c>
      <c r="S41" t="s">
        <v>3</v>
      </c>
      <c r="T41" t="s">
        <v>506</v>
      </c>
      <c r="U41">
        <v>0</v>
      </c>
      <c r="V41">
        <v>0</v>
      </c>
      <c r="W41">
        <v>0</v>
      </c>
      <c r="X41">
        <v>0</v>
      </c>
      <c r="Y41" t="s">
        <v>3</v>
      </c>
      <c r="Z41" t="s">
        <v>3</v>
      </c>
      <c r="AA41">
        <v>0</v>
      </c>
      <c r="AB41" t="s">
        <v>3</v>
      </c>
      <c r="AC41">
        <v>1245.73</v>
      </c>
      <c r="AD41">
        <v>1</v>
      </c>
      <c r="AE41">
        <v>0</v>
      </c>
      <c r="AF41">
        <v>1</v>
      </c>
      <c r="AG41">
        <v>3</v>
      </c>
      <c r="AH41" t="s">
        <v>27</v>
      </c>
      <c r="AI41" t="s">
        <v>257</v>
      </c>
      <c r="AJ41">
        <v>46091.469282407408</v>
      </c>
      <c r="AK41">
        <v>55956315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</row>
    <row r="42" spans="2:45" x14ac:dyDescent="0.2">
      <c r="B42" t="s">
        <v>3</v>
      </c>
      <c r="C42">
        <v>1</v>
      </c>
      <c r="D42" t="s">
        <v>196</v>
      </c>
      <c r="E42" t="s">
        <v>197</v>
      </c>
      <c r="F42" t="s">
        <v>550</v>
      </c>
      <c r="G42" t="s">
        <v>27</v>
      </c>
      <c r="H42">
        <v>2876.65</v>
      </c>
      <c r="I42">
        <v>3509.51</v>
      </c>
      <c r="J42">
        <v>86.3</v>
      </c>
      <c r="K42">
        <v>2985.17</v>
      </c>
      <c r="L42">
        <v>22</v>
      </c>
      <c r="M42">
        <v>46086</v>
      </c>
      <c r="N42">
        <v>2</v>
      </c>
      <c r="O42" t="s">
        <v>502</v>
      </c>
      <c r="P42" t="s">
        <v>503</v>
      </c>
      <c r="Q42" t="s">
        <v>504</v>
      </c>
      <c r="R42" t="s">
        <v>505</v>
      </c>
      <c r="S42" t="s">
        <v>3</v>
      </c>
      <c r="T42" t="s">
        <v>506</v>
      </c>
      <c r="U42">
        <v>0.75</v>
      </c>
      <c r="V42">
        <v>22.22</v>
      </c>
      <c r="W42">
        <v>0</v>
      </c>
      <c r="X42">
        <v>0</v>
      </c>
      <c r="Y42" t="s">
        <v>3</v>
      </c>
      <c r="Z42" t="s">
        <v>507</v>
      </c>
      <c r="AA42">
        <v>3</v>
      </c>
      <c r="AB42" t="s">
        <v>3</v>
      </c>
      <c r="AC42">
        <v>2876.65</v>
      </c>
      <c r="AD42">
        <v>1</v>
      </c>
      <c r="AE42">
        <v>0</v>
      </c>
      <c r="AF42">
        <v>1</v>
      </c>
      <c r="AG42">
        <v>3</v>
      </c>
      <c r="AH42" t="s">
        <v>27</v>
      </c>
      <c r="AI42" t="s">
        <v>197</v>
      </c>
      <c r="AJ42">
        <v>46091.484988425924</v>
      </c>
      <c r="AK42">
        <v>55957428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</row>
    <row r="43" spans="2:45" x14ac:dyDescent="0.2">
      <c r="B43" t="s">
        <v>3</v>
      </c>
      <c r="C43">
        <v>0</v>
      </c>
      <c r="D43" t="s">
        <v>551</v>
      </c>
      <c r="E43" t="s">
        <v>192</v>
      </c>
      <c r="F43" t="s">
        <v>552</v>
      </c>
      <c r="G43" t="s">
        <v>27</v>
      </c>
      <c r="H43">
        <v>4301.3100000000004</v>
      </c>
      <c r="I43">
        <v>5247.6</v>
      </c>
      <c r="J43">
        <v>129.04</v>
      </c>
      <c r="K43">
        <v>4463.58</v>
      </c>
      <c r="L43">
        <v>22</v>
      </c>
      <c r="M43">
        <v>46086</v>
      </c>
      <c r="N43">
        <v>2</v>
      </c>
      <c r="O43" t="s">
        <v>521</v>
      </c>
      <c r="P43" t="s">
        <v>503</v>
      </c>
      <c r="Q43" t="s">
        <v>522</v>
      </c>
      <c r="R43" t="s">
        <v>523</v>
      </c>
      <c r="S43" t="s">
        <v>524</v>
      </c>
      <c r="T43" t="s">
        <v>525</v>
      </c>
      <c r="U43">
        <v>0.75</v>
      </c>
      <c r="V43">
        <v>33.229999999999997</v>
      </c>
      <c r="W43">
        <v>0</v>
      </c>
      <c r="X43">
        <v>0</v>
      </c>
      <c r="Y43" t="s">
        <v>3</v>
      </c>
      <c r="Z43" t="s">
        <v>507</v>
      </c>
      <c r="AA43">
        <v>3</v>
      </c>
      <c r="AB43" t="s">
        <v>3</v>
      </c>
      <c r="AC43">
        <v>4301.3100000000004</v>
      </c>
      <c r="AD43">
        <v>1</v>
      </c>
      <c r="AE43">
        <v>0</v>
      </c>
      <c r="AF43">
        <v>1</v>
      </c>
      <c r="AG43">
        <v>3</v>
      </c>
      <c r="AH43" t="s">
        <v>27</v>
      </c>
      <c r="AI43" t="s">
        <v>192</v>
      </c>
      <c r="AJ43">
        <v>46091.484606481485</v>
      </c>
      <c r="AK43">
        <v>55957423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</row>
    <row r="44" spans="2:45" x14ac:dyDescent="0.2">
      <c r="B44" t="s">
        <v>3</v>
      </c>
      <c r="C44">
        <v>0</v>
      </c>
      <c r="D44" t="s">
        <v>553</v>
      </c>
      <c r="E44" t="s">
        <v>192</v>
      </c>
      <c r="F44" t="s">
        <v>552</v>
      </c>
      <c r="G44" t="s">
        <v>27</v>
      </c>
      <c r="H44">
        <v>4210.78</v>
      </c>
      <c r="I44">
        <v>5137.1499999999996</v>
      </c>
      <c r="J44">
        <v>126.32</v>
      </c>
      <c r="K44">
        <v>4369.63</v>
      </c>
      <c r="L44">
        <v>22</v>
      </c>
      <c r="M44">
        <v>46085</v>
      </c>
      <c r="N44">
        <v>2</v>
      </c>
      <c r="O44" t="s">
        <v>513</v>
      </c>
      <c r="P44" t="s">
        <v>503</v>
      </c>
      <c r="Q44" t="s">
        <v>514</v>
      </c>
      <c r="R44" t="s">
        <v>515</v>
      </c>
      <c r="S44" t="s">
        <v>516</v>
      </c>
      <c r="T44" t="s">
        <v>506</v>
      </c>
      <c r="U44">
        <v>0.75</v>
      </c>
      <c r="V44">
        <v>32.53</v>
      </c>
      <c r="W44">
        <v>0</v>
      </c>
      <c r="X44">
        <v>0</v>
      </c>
      <c r="Y44" t="s">
        <v>3</v>
      </c>
      <c r="Z44" t="s">
        <v>507</v>
      </c>
      <c r="AA44">
        <v>3</v>
      </c>
      <c r="AB44" t="s">
        <v>3</v>
      </c>
      <c r="AC44">
        <v>4210.78</v>
      </c>
      <c r="AD44">
        <v>1</v>
      </c>
      <c r="AE44">
        <v>0</v>
      </c>
      <c r="AF44">
        <v>1</v>
      </c>
      <c r="AG44">
        <v>3</v>
      </c>
      <c r="AH44" t="s">
        <v>27</v>
      </c>
      <c r="AI44" t="s">
        <v>192</v>
      </c>
      <c r="AJ44">
        <v>46091.484606481485</v>
      </c>
      <c r="AK44">
        <v>55957423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</row>
    <row r="45" spans="2:45" x14ac:dyDescent="0.2">
      <c r="B45" t="s">
        <v>3</v>
      </c>
      <c r="C45">
        <v>1</v>
      </c>
      <c r="D45" t="s">
        <v>207</v>
      </c>
      <c r="E45" t="s">
        <v>208</v>
      </c>
      <c r="F45" t="s">
        <v>554</v>
      </c>
      <c r="G45" t="s">
        <v>27</v>
      </c>
      <c r="H45">
        <v>1560.13</v>
      </c>
      <c r="I45">
        <v>1903.36</v>
      </c>
      <c r="J45">
        <v>46.8</v>
      </c>
      <c r="K45">
        <v>1639.07</v>
      </c>
      <c r="L45">
        <v>22</v>
      </c>
      <c r="M45">
        <v>46086</v>
      </c>
      <c r="N45">
        <v>2</v>
      </c>
      <c r="O45" t="s">
        <v>502</v>
      </c>
      <c r="P45" t="s">
        <v>503</v>
      </c>
      <c r="Q45" t="s">
        <v>504</v>
      </c>
      <c r="R45" t="s">
        <v>505</v>
      </c>
      <c r="S45" t="s">
        <v>3</v>
      </c>
      <c r="T45" t="s">
        <v>506</v>
      </c>
      <c r="U45">
        <v>2</v>
      </c>
      <c r="V45">
        <v>32.14</v>
      </c>
      <c r="W45">
        <v>0</v>
      </c>
      <c r="X45">
        <v>0</v>
      </c>
      <c r="Y45" t="s">
        <v>3</v>
      </c>
      <c r="Z45" t="s">
        <v>507</v>
      </c>
      <c r="AA45">
        <v>3</v>
      </c>
      <c r="AB45" t="s">
        <v>3</v>
      </c>
      <c r="AC45">
        <v>1560.13</v>
      </c>
      <c r="AD45">
        <v>1</v>
      </c>
      <c r="AE45">
        <v>0</v>
      </c>
      <c r="AF45">
        <v>1</v>
      </c>
      <c r="AG45">
        <v>3</v>
      </c>
      <c r="AH45" t="s">
        <v>27</v>
      </c>
      <c r="AI45" t="s">
        <v>208</v>
      </c>
      <c r="AJ45">
        <v>46091.485729166663</v>
      </c>
      <c r="AK45">
        <v>55957433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</row>
    <row r="46" spans="2:45" x14ac:dyDescent="0.2">
      <c r="B46" t="s">
        <v>3</v>
      </c>
      <c r="C46">
        <v>0</v>
      </c>
      <c r="D46" t="s">
        <v>555</v>
      </c>
      <c r="E46" t="s">
        <v>197</v>
      </c>
      <c r="F46" t="s">
        <v>550</v>
      </c>
      <c r="G46" t="s">
        <v>27</v>
      </c>
      <c r="H46">
        <v>3004.14</v>
      </c>
      <c r="I46">
        <v>3665.05</v>
      </c>
      <c r="J46">
        <v>90.12</v>
      </c>
      <c r="K46">
        <v>3117.47</v>
      </c>
      <c r="L46">
        <v>22</v>
      </c>
      <c r="M46">
        <v>46086</v>
      </c>
      <c r="N46">
        <v>2</v>
      </c>
      <c r="O46" t="s">
        <v>521</v>
      </c>
      <c r="P46" t="s">
        <v>503</v>
      </c>
      <c r="Q46" t="s">
        <v>522</v>
      </c>
      <c r="R46" t="s">
        <v>523</v>
      </c>
      <c r="S46" t="s">
        <v>524</v>
      </c>
      <c r="T46" t="s">
        <v>525</v>
      </c>
      <c r="U46">
        <v>0.75</v>
      </c>
      <c r="V46">
        <v>23.21</v>
      </c>
      <c r="W46">
        <v>0</v>
      </c>
      <c r="X46">
        <v>0</v>
      </c>
      <c r="Y46" t="s">
        <v>3</v>
      </c>
      <c r="Z46" t="s">
        <v>507</v>
      </c>
      <c r="AA46">
        <v>3</v>
      </c>
      <c r="AB46" t="s">
        <v>3</v>
      </c>
      <c r="AC46">
        <v>3004.14</v>
      </c>
      <c r="AD46">
        <v>1</v>
      </c>
      <c r="AE46">
        <v>0</v>
      </c>
      <c r="AF46">
        <v>1</v>
      </c>
      <c r="AG46">
        <v>3</v>
      </c>
      <c r="AH46" t="s">
        <v>27</v>
      </c>
      <c r="AI46" t="s">
        <v>197</v>
      </c>
      <c r="AJ46">
        <v>46091.484988425924</v>
      </c>
      <c r="AK46">
        <v>55957428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</row>
    <row r="47" spans="2:45" x14ac:dyDescent="0.2">
      <c r="B47" t="s">
        <v>3</v>
      </c>
      <c r="C47">
        <v>0</v>
      </c>
      <c r="D47" t="s">
        <v>556</v>
      </c>
      <c r="E47" t="s">
        <v>197</v>
      </c>
      <c r="F47" t="s">
        <v>550</v>
      </c>
      <c r="G47" t="s">
        <v>27</v>
      </c>
      <c r="H47">
        <v>2940.91</v>
      </c>
      <c r="I47">
        <v>3587.91</v>
      </c>
      <c r="J47">
        <v>88.23</v>
      </c>
      <c r="K47">
        <v>3051.86</v>
      </c>
      <c r="L47">
        <v>22</v>
      </c>
      <c r="M47">
        <v>46085</v>
      </c>
      <c r="N47">
        <v>2</v>
      </c>
      <c r="O47" t="s">
        <v>513</v>
      </c>
      <c r="P47" t="s">
        <v>503</v>
      </c>
      <c r="Q47" t="s">
        <v>514</v>
      </c>
      <c r="R47" t="s">
        <v>515</v>
      </c>
      <c r="S47" t="s">
        <v>516</v>
      </c>
      <c r="T47" t="s">
        <v>506</v>
      </c>
      <c r="U47">
        <v>0.75</v>
      </c>
      <c r="V47">
        <v>22.72</v>
      </c>
      <c r="W47">
        <v>0</v>
      </c>
      <c r="X47">
        <v>0</v>
      </c>
      <c r="Y47" t="s">
        <v>3</v>
      </c>
      <c r="Z47" t="s">
        <v>507</v>
      </c>
      <c r="AA47">
        <v>3</v>
      </c>
      <c r="AB47" t="s">
        <v>3</v>
      </c>
      <c r="AC47">
        <v>2940.91</v>
      </c>
      <c r="AD47">
        <v>1</v>
      </c>
      <c r="AE47">
        <v>0</v>
      </c>
      <c r="AF47">
        <v>1</v>
      </c>
      <c r="AG47">
        <v>3</v>
      </c>
      <c r="AH47" t="s">
        <v>27</v>
      </c>
      <c r="AI47" t="s">
        <v>197</v>
      </c>
      <c r="AJ47">
        <v>46091.484988425924</v>
      </c>
      <c r="AK47">
        <v>55957428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</row>
    <row r="48" spans="2:45" x14ac:dyDescent="0.2">
      <c r="B48" t="s">
        <v>3</v>
      </c>
      <c r="C48">
        <v>1</v>
      </c>
      <c r="D48" t="s">
        <v>189</v>
      </c>
      <c r="E48" t="s">
        <v>192</v>
      </c>
      <c r="F48" t="s">
        <v>552</v>
      </c>
      <c r="G48" t="s">
        <v>27</v>
      </c>
      <c r="H48">
        <v>4118.7700000000004</v>
      </c>
      <c r="I48">
        <v>5024.8999999999996</v>
      </c>
      <c r="J48">
        <v>123.56</v>
      </c>
      <c r="K48">
        <v>4274.1499999999996</v>
      </c>
      <c r="L48">
        <v>22</v>
      </c>
      <c r="M48">
        <v>46086</v>
      </c>
      <c r="N48">
        <v>2</v>
      </c>
      <c r="O48" t="s">
        <v>502</v>
      </c>
      <c r="P48" t="s">
        <v>503</v>
      </c>
      <c r="Q48" t="s">
        <v>504</v>
      </c>
      <c r="R48" t="s">
        <v>505</v>
      </c>
      <c r="S48" t="s">
        <v>3</v>
      </c>
      <c r="T48" t="s">
        <v>506</v>
      </c>
      <c r="U48">
        <v>0.75</v>
      </c>
      <c r="V48">
        <v>31.82</v>
      </c>
      <c r="W48">
        <v>0</v>
      </c>
      <c r="X48">
        <v>0</v>
      </c>
      <c r="Y48" t="s">
        <v>3</v>
      </c>
      <c r="Z48" t="s">
        <v>507</v>
      </c>
      <c r="AA48">
        <v>3</v>
      </c>
      <c r="AB48" t="s">
        <v>3</v>
      </c>
      <c r="AC48">
        <v>4118.7700000000004</v>
      </c>
      <c r="AD48">
        <v>1</v>
      </c>
      <c r="AE48">
        <v>0</v>
      </c>
      <c r="AF48">
        <v>1</v>
      </c>
      <c r="AG48">
        <v>3</v>
      </c>
      <c r="AH48" t="s">
        <v>27</v>
      </c>
      <c r="AI48" t="s">
        <v>192</v>
      </c>
      <c r="AJ48">
        <v>46091.484606481485</v>
      </c>
      <c r="AK48">
        <v>55957423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</row>
    <row r="49" spans="2:45" x14ac:dyDescent="0.2">
      <c r="B49" t="s">
        <v>3</v>
      </c>
      <c r="C49">
        <v>0</v>
      </c>
      <c r="D49" t="s">
        <v>557</v>
      </c>
      <c r="E49" t="s">
        <v>184</v>
      </c>
      <c r="F49" t="s">
        <v>470</v>
      </c>
      <c r="G49" t="s">
        <v>27</v>
      </c>
      <c r="H49">
        <v>15978.1</v>
      </c>
      <c r="I49">
        <v>19493.28</v>
      </c>
      <c r="J49">
        <v>479.34</v>
      </c>
      <c r="K49">
        <v>16786.59</v>
      </c>
      <c r="L49">
        <v>22</v>
      </c>
      <c r="M49">
        <v>46085</v>
      </c>
      <c r="N49">
        <v>2</v>
      </c>
      <c r="O49" t="s">
        <v>510</v>
      </c>
      <c r="P49" t="s">
        <v>503</v>
      </c>
      <c r="Q49" t="s">
        <v>511</v>
      </c>
      <c r="R49" t="s">
        <v>505</v>
      </c>
      <c r="S49" t="s">
        <v>3</v>
      </c>
      <c r="T49" t="s">
        <v>506</v>
      </c>
      <c r="U49">
        <v>2</v>
      </c>
      <c r="V49">
        <v>329.15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15978.1</v>
      </c>
      <c r="AD49">
        <v>1</v>
      </c>
      <c r="AE49">
        <v>0</v>
      </c>
      <c r="AF49">
        <v>1</v>
      </c>
      <c r="AG49">
        <v>3</v>
      </c>
      <c r="AH49" t="s">
        <v>27</v>
      </c>
      <c r="AI49" t="s">
        <v>184</v>
      </c>
      <c r="AJ49">
        <v>46091.483495370368</v>
      </c>
      <c r="AK49">
        <v>55957323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</row>
    <row r="50" spans="2:45" x14ac:dyDescent="0.2">
      <c r="B50" t="s">
        <v>3</v>
      </c>
      <c r="C50">
        <v>0</v>
      </c>
      <c r="D50" t="s">
        <v>558</v>
      </c>
      <c r="E50" t="s">
        <v>184</v>
      </c>
      <c r="F50" t="s">
        <v>470</v>
      </c>
      <c r="G50" t="s">
        <v>27</v>
      </c>
      <c r="H50">
        <v>15641.8</v>
      </c>
      <c r="I50">
        <v>19083</v>
      </c>
      <c r="J50">
        <v>469.25</v>
      </c>
      <c r="K50">
        <v>16433.27</v>
      </c>
      <c r="L50">
        <v>22</v>
      </c>
      <c r="M50">
        <v>46085</v>
      </c>
      <c r="N50">
        <v>2</v>
      </c>
      <c r="O50" t="s">
        <v>513</v>
      </c>
      <c r="P50" t="s">
        <v>503</v>
      </c>
      <c r="Q50" t="s">
        <v>514</v>
      </c>
      <c r="R50" t="s">
        <v>515</v>
      </c>
      <c r="S50" t="s">
        <v>516</v>
      </c>
      <c r="T50" t="s">
        <v>506</v>
      </c>
      <c r="U50">
        <v>2</v>
      </c>
      <c r="V50">
        <v>322.22000000000003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15641.8</v>
      </c>
      <c r="AD50">
        <v>1</v>
      </c>
      <c r="AE50">
        <v>0</v>
      </c>
      <c r="AF50">
        <v>1</v>
      </c>
      <c r="AG50">
        <v>3</v>
      </c>
      <c r="AH50" t="s">
        <v>27</v>
      </c>
      <c r="AI50" t="s">
        <v>184</v>
      </c>
      <c r="AJ50">
        <v>46091.483495370368</v>
      </c>
      <c r="AK50">
        <v>55957323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</row>
    <row r="51" spans="2:45" x14ac:dyDescent="0.2">
      <c r="B51" t="s">
        <v>3</v>
      </c>
      <c r="C51">
        <v>1</v>
      </c>
      <c r="D51" t="s">
        <v>183</v>
      </c>
      <c r="E51" t="s">
        <v>184</v>
      </c>
      <c r="F51" t="s">
        <v>470</v>
      </c>
      <c r="G51" t="s">
        <v>27</v>
      </c>
      <c r="H51">
        <v>15300</v>
      </c>
      <c r="I51">
        <v>18666</v>
      </c>
      <c r="J51">
        <v>459</v>
      </c>
      <c r="K51">
        <v>16074.18</v>
      </c>
      <c r="L51">
        <v>22</v>
      </c>
      <c r="M51">
        <v>46086</v>
      </c>
      <c r="N51">
        <v>2</v>
      </c>
      <c r="O51" t="s">
        <v>502</v>
      </c>
      <c r="P51" t="s">
        <v>503</v>
      </c>
      <c r="Q51" t="s">
        <v>504</v>
      </c>
      <c r="R51" t="s">
        <v>505</v>
      </c>
      <c r="S51" t="s">
        <v>3</v>
      </c>
      <c r="T51" t="s">
        <v>506</v>
      </c>
      <c r="U51">
        <v>2</v>
      </c>
      <c r="V51">
        <v>315.18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15300</v>
      </c>
      <c r="AD51">
        <v>1</v>
      </c>
      <c r="AE51">
        <v>0</v>
      </c>
      <c r="AF51">
        <v>1</v>
      </c>
      <c r="AG51">
        <v>3</v>
      </c>
      <c r="AH51" t="s">
        <v>27</v>
      </c>
      <c r="AI51" t="s">
        <v>184</v>
      </c>
      <c r="AJ51">
        <v>46091.483495370368</v>
      </c>
      <c r="AK51">
        <v>55957323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</row>
    <row r="52" spans="2:45" x14ac:dyDescent="0.2">
      <c r="B52" t="s">
        <v>3</v>
      </c>
      <c r="C52">
        <v>0</v>
      </c>
      <c r="D52" t="s">
        <v>551</v>
      </c>
      <c r="E52" t="s">
        <v>190</v>
      </c>
      <c r="F52" t="s">
        <v>552</v>
      </c>
      <c r="G52" t="s">
        <v>27</v>
      </c>
      <c r="H52">
        <v>5712.97</v>
      </c>
      <c r="I52">
        <v>6969.82</v>
      </c>
      <c r="J52">
        <v>171.39</v>
      </c>
      <c r="K52">
        <v>5928.49</v>
      </c>
      <c r="L52">
        <v>22</v>
      </c>
      <c r="M52">
        <v>46086</v>
      </c>
      <c r="N52">
        <v>2</v>
      </c>
      <c r="O52" t="s">
        <v>521</v>
      </c>
      <c r="P52" t="s">
        <v>503</v>
      </c>
      <c r="Q52" t="s">
        <v>522</v>
      </c>
      <c r="R52" t="s">
        <v>523</v>
      </c>
      <c r="S52" t="s">
        <v>524</v>
      </c>
      <c r="T52" t="s">
        <v>525</v>
      </c>
      <c r="U52">
        <v>0.75</v>
      </c>
      <c r="V52">
        <v>44.13</v>
      </c>
      <c r="W52">
        <v>0</v>
      </c>
      <c r="X52">
        <v>0</v>
      </c>
      <c r="Y52" t="s">
        <v>3</v>
      </c>
      <c r="Z52" t="s">
        <v>507</v>
      </c>
      <c r="AA52">
        <v>3</v>
      </c>
      <c r="AB52" t="s">
        <v>3</v>
      </c>
      <c r="AC52">
        <v>5712.97</v>
      </c>
      <c r="AD52">
        <v>1</v>
      </c>
      <c r="AE52">
        <v>0</v>
      </c>
      <c r="AF52">
        <v>1</v>
      </c>
      <c r="AG52">
        <v>3</v>
      </c>
      <c r="AH52" t="s">
        <v>27</v>
      </c>
      <c r="AI52" t="s">
        <v>190</v>
      </c>
      <c r="AJ52">
        <v>46091.484606481485</v>
      </c>
      <c r="AK52">
        <v>55957418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</row>
    <row r="53" spans="2:45" x14ac:dyDescent="0.2">
      <c r="B53" t="s">
        <v>3</v>
      </c>
      <c r="C53">
        <v>0</v>
      </c>
      <c r="D53" t="s">
        <v>553</v>
      </c>
      <c r="E53" t="s">
        <v>190</v>
      </c>
      <c r="F53" t="s">
        <v>552</v>
      </c>
      <c r="G53" t="s">
        <v>27</v>
      </c>
      <c r="H53">
        <v>5592.73</v>
      </c>
      <c r="I53">
        <v>6823.13</v>
      </c>
      <c r="J53">
        <v>167.78</v>
      </c>
      <c r="K53">
        <v>5803.71</v>
      </c>
      <c r="L53">
        <v>22</v>
      </c>
      <c r="M53">
        <v>46085</v>
      </c>
      <c r="N53">
        <v>2</v>
      </c>
      <c r="O53" t="s">
        <v>513</v>
      </c>
      <c r="P53" t="s">
        <v>503</v>
      </c>
      <c r="Q53" t="s">
        <v>514</v>
      </c>
      <c r="R53" t="s">
        <v>515</v>
      </c>
      <c r="S53" t="s">
        <v>516</v>
      </c>
      <c r="T53" t="s">
        <v>506</v>
      </c>
      <c r="U53">
        <v>0.75</v>
      </c>
      <c r="V53">
        <v>43.2</v>
      </c>
      <c r="W53">
        <v>0</v>
      </c>
      <c r="X53">
        <v>0</v>
      </c>
      <c r="Y53" t="s">
        <v>3</v>
      </c>
      <c r="Z53" t="s">
        <v>507</v>
      </c>
      <c r="AA53">
        <v>3</v>
      </c>
      <c r="AB53" t="s">
        <v>3</v>
      </c>
      <c r="AC53">
        <v>5592.73</v>
      </c>
      <c r="AD53">
        <v>1</v>
      </c>
      <c r="AE53">
        <v>0</v>
      </c>
      <c r="AF53">
        <v>1</v>
      </c>
      <c r="AG53">
        <v>3</v>
      </c>
      <c r="AH53" t="s">
        <v>27</v>
      </c>
      <c r="AI53" t="s">
        <v>190</v>
      </c>
      <c r="AJ53">
        <v>46091.484606481485</v>
      </c>
      <c r="AK53">
        <v>55957418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</row>
    <row r="54" spans="2:45" x14ac:dyDescent="0.2">
      <c r="B54" t="s">
        <v>3</v>
      </c>
      <c r="C54">
        <v>1</v>
      </c>
      <c r="D54" t="s">
        <v>189</v>
      </c>
      <c r="E54" t="s">
        <v>190</v>
      </c>
      <c r="F54" t="s">
        <v>552</v>
      </c>
      <c r="G54" t="s">
        <v>27</v>
      </c>
      <c r="H54">
        <v>5470.52</v>
      </c>
      <c r="I54">
        <v>6674.03</v>
      </c>
      <c r="J54">
        <v>164.12</v>
      </c>
      <c r="K54">
        <v>5676.9</v>
      </c>
      <c r="L54">
        <v>22</v>
      </c>
      <c r="M54">
        <v>46086</v>
      </c>
      <c r="N54">
        <v>2</v>
      </c>
      <c r="O54" t="s">
        <v>502</v>
      </c>
      <c r="P54" t="s">
        <v>503</v>
      </c>
      <c r="Q54" t="s">
        <v>504</v>
      </c>
      <c r="R54" t="s">
        <v>505</v>
      </c>
      <c r="S54" t="s">
        <v>3</v>
      </c>
      <c r="T54" t="s">
        <v>506</v>
      </c>
      <c r="U54">
        <v>0.75</v>
      </c>
      <c r="V54">
        <v>42.26</v>
      </c>
      <c r="W54">
        <v>0</v>
      </c>
      <c r="X54">
        <v>0</v>
      </c>
      <c r="Y54" t="s">
        <v>3</v>
      </c>
      <c r="Z54" t="s">
        <v>507</v>
      </c>
      <c r="AA54">
        <v>3</v>
      </c>
      <c r="AB54" t="s">
        <v>3</v>
      </c>
      <c r="AC54">
        <v>5470.52</v>
      </c>
      <c r="AD54">
        <v>1</v>
      </c>
      <c r="AE54">
        <v>0</v>
      </c>
      <c r="AF54">
        <v>1</v>
      </c>
      <c r="AG54">
        <v>3</v>
      </c>
      <c r="AH54" t="s">
        <v>27</v>
      </c>
      <c r="AI54" t="s">
        <v>190</v>
      </c>
      <c r="AJ54">
        <v>46091.484606481485</v>
      </c>
      <c r="AK54">
        <v>55957418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</row>
    <row r="55" spans="2:45" x14ac:dyDescent="0.2">
      <c r="B55" t="s">
        <v>3</v>
      </c>
      <c r="C55">
        <v>0</v>
      </c>
      <c r="D55" t="s">
        <v>559</v>
      </c>
      <c r="E55" t="s">
        <v>208</v>
      </c>
      <c r="F55" t="s">
        <v>554</v>
      </c>
      <c r="G55" t="s">
        <v>27</v>
      </c>
      <c r="H55">
        <v>1594.98</v>
      </c>
      <c r="I55">
        <v>1945.88</v>
      </c>
      <c r="J55">
        <v>47.85</v>
      </c>
      <c r="K55">
        <v>1675.69</v>
      </c>
      <c r="L55">
        <v>22</v>
      </c>
      <c r="M55">
        <v>46085</v>
      </c>
      <c r="N55">
        <v>2</v>
      </c>
      <c r="O55" t="s">
        <v>513</v>
      </c>
      <c r="P55" t="s">
        <v>503</v>
      </c>
      <c r="Q55" t="s">
        <v>514</v>
      </c>
      <c r="R55" t="s">
        <v>515</v>
      </c>
      <c r="S55" t="s">
        <v>516</v>
      </c>
      <c r="T55" t="s">
        <v>506</v>
      </c>
      <c r="U55">
        <v>2</v>
      </c>
      <c r="V55">
        <v>32.86</v>
      </c>
      <c r="W55">
        <v>0</v>
      </c>
      <c r="X55">
        <v>0</v>
      </c>
      <c r="Y55" t="s">
        <v>3</v>
      </c>
      <c r="Z55" t="s">
        <v>507</v>
      </c>
      <c r="AA55">
        <v>3</v>
      </c>
      <c r="AB55" t="s">
        <v>3</v>
      </c>
      <c r="AC55">
        <v>1594.98</v>
      </c>
      <c r="AD55">
        <v>1</v>
      </c>
      <c r="AE55">
        <v>0</v>
      </c>
      <c r="AF55">
        <v>1</v>
      </c>
      <c r="AG55">
        <v>3</v>
      </c>
      <c r="AH55" t="s">
        <v>27</v>
      </c>
      <c r="AI55" t="s">
        <v>208</v>
      </c>
      <c r="AJ55">
        <v>46091.485729166663</v>
      </c>
      <c r="AK55">
        <v>55957433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</row>
    <row r="56" spans="2:45" x14ac:dyDescent="0.2">
      <c r="B56" t="s">
        <v>3</v>
      </c>
      <c r="C56">
        <v>0</v>
      </c>
      <c r="D56" t="s">
        <v>560</v>
      </c>
      <c r="E56" t="s">
        <v>561</v>
      </c>
      <c r="F56" t="s">
        <v>562</v>
      </c>
      <c r="G56" t="s">
        <v>179</v>
      </c>
      <c r="H56">
        <v>154.56</v>
      </c>
      <c r="I56">
        <v>188.56</v>
      </c>
      <c r="J56">
        <v>4.6399999999999997</v>
      </c>
      <c r="K56">
        <v>162.38</v>
      </c>
      <c r="L56">
        <v>22</v>
      </c>
      <c r="M56">
        <v>46085</v>
      </c>
      <c r="N56">
        <v>2</v>
      </c>
      <c r="O56" t="s">
        <v>510</v>
      </c>
      <c r="P56" t="s">
        <v>503</v>
      </c>
      <c r="Q56" t="s">
        <v>511</v>
      </c>
      <c r="R56" t="s">
        <v>505</v>
      </c>
      <c r="S56" t="s">
        <v>3</v>
      </c>
      <c r="T56" t="s">
        <v>506</v>
      </c>
      <c r="U56">
        <v>2</v>
      </c>
      <c r="V56">
        <v>3.18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154.56</v>
      </c>
      <c r="AD56">
        <v>1</v>
      </c>
      <c r="AE56">
        <v>0</v>
      </c>
      <c r="AF56">
        <v>1</v>
      </c>
      <c r="AG56">
        <v>3</v>
      </c>
      <c r="AH56" t="s">
        <v>179</v>
      </c>
      <c r="AI56" t="s">
        <v>178</v>
      </c>
      <c r="AJ56">
        <v>46091.469270833331</v>
      </c>
      <c r="AK56">
        <v>55955946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</row>
    <row r="57" spans="2:45" x14ac:dyDescent="0.2">
      <c r="B57" t="s">
        <v>3</v>
      </c>
      <c r="C57">
        <v>0</v>
      </c>
      <c r="D57" t="s">
        <v>563</v>
      </c>
      <c r="E57" t="s">
        <v>561</v>
      </c>
      <c r="F57" t="s">
        <v>562</v>
      </c>
      <c r="G57" t="s">
        <v>179</v>
      </c>
      <c r="H57">
        <v>151.31</v>
      </c>
      <c r="I57">
        <v>184.6</v>
      </c>
      <c r="J57">
        <v>4.54</v>
      </c>
      <c r="K57">
        <v>158.97</v>
      </c>
      <c r="L57">
        <v>22</v>
      </c>
      <c r="M57">
        <v>46085</v>
      </c>
      <c r="N57">
        <v>2</v>
      </c>
      <c r="O57" t="s">
        <v>513</v>
      </c>
      <c r="P57" t="s">
        <v>503</v>
      </c>
      <c r="Q57" t="s">
        <v>514</v>
      </c>
      <c r="R57" t="s">
        <v>515</v>
      </c>
      <c r="S57" t="s">
        <v>3</v>
      </c>
      <c r="T57" t="s">
        <v>506</v>
      </c>
      <c r="U57">
        <v>2</v>
      </c>
      <c r="V57">
        <v>3.12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151.31</v>
      </c>
      <c r="AD57">
        <v>1</v>
      </c>
      <c r="AE57">
        <v>0</v>
      </c>
      <c r="AF57">
        <v>1</v>
      </c>
      <c r="AG57">
        <v>3</v>
      </c>
      <c r="AH57" t="s">
        <v>179</v>
      </c>
      <c r="AI57" t="s">
        <v>178</v>
      </c>
      <c r="AJ57">
        <v>46091.469270833331</v>
      </c>
      <c r="AK57">
        <v>55955946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</row>
    <row r="58" spans="2:45" x14ac:dyDescent="0.2">
      <c r="B58" t="s">
        <v>3</v>
      </c>
      <c r="C58">
        <v>1</v>
      </c>
      <c r="D58" t="s">
        <v>177</v>
      </c>
      <c r="E58" t="s">
        <v>561</v>
      </c>
      <c r="F58" t="s">
        <v>562</v>
      </c>
      <c r="G58" t="s">
        <v>179</v>
      </c>
      <c r="H58">
        <v>148.01</v>
      </c>
      <c r="I58">
        <v>180.57</v>
      </c>
      <c r="J58">
        <v>4.4400000000000004</v>
      </c>
      <c r="K58">
        <v>155.5</v>
      </c>
      <c r="L58">
        <v>22</v>
      </c>
      <c r="M58">
        <v>46086</v>
      </c>
      <c r="N58">
        <v>2</v>
      </c>
      <c r="O58" t="s">
        <v>502</v>
      </c>
      <c r="P58" t="s">
        <v>503</v>
      </c>
      <c r="Q58" t="s">
        <v>564</v>
      </c>
      <c r="R58" t="s">
        <v>505</v>
      </c>
      <c r="S58" t="s">
        <v>3</v>
      </c>
      <c r="T58" t="s">
        <v>506</v>
      </c>
      <c r="U58">
        <v>2</v>
      </c>
      <c r="V58">
        <v>3.05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3</v>
      </c>
      <c r="AC58">
        <v>148.01</v>
      </c>
      <c r="AD58">
        <v>1</v>
      </c>
      <c r="AE58">
        <v>0</v>
      </c>
      <c r="AF58">
        <v>1</v>
      </c>
      <c r="AG58">
        <v>3</v>
      </c>
      <c r="AH58" t="s">
        <v>179</v>
      </c>
      <c r="AI58" t="s">
        <v>178</v>
      </c>
      <c r="AJ58">
        <v>46091.469270833331</v>
      </c>
      <c r="AK58">
        <v>55955946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</row>
    <row r="59" spans="2:45" x14ac:dyDescent="0.2">
      <c r="B59" t="s">
        <v>3</v>
      </c>
      <c r="C59">
        <v>0</v>
      </c>
      <c r="D59" t="s">
        <v>565</v>
      </c>
      <c r="E59" t="s">
        <v>187</v>
      </c>
      <c r="F59" t="s">
        <v>566</v>
      </c>
      <c r="G59" t="s">
        <v>179</v>
      </c>
      <c r="H59">
        <v>453.96</v>
      </c>
      <c r="I59">
        <v>553.83000000000004</v>
      </c>
      <c r="J59">
        <v>13.62</v>
      </c>
      <c r="K59">
        <v>471.09</v>
      </c>
      <c r="L59">
        <v>22</v>
      </c>
      <c r="M59">
        <v>46086</v>
      </c>
      <c r="N59">
        <v>2</v>
      </c>
      <c r="O59" t="s">
        <v>521</v>
      </c>
      <c r="P59" t="s">
        <v>503</v>
      </c>
      <c r="Q59" t="s">
        <v>522</v>
      </c>
      <c r="R59" t="s">
        <v>523</v>
      </c>
      <c r="S59" t="s">
        <v>524</v>
      </c>
      <c r="T59" t="s">
        <v>525</v>
      </c>
      <c r="U59">
        <v>0.75</v>
      </c>
      <c r="V59">
        <v>3.51</v>
      </c>
      <c r="W59">
        <v>0</v>
      </c>
      <c r="X59">
        <v>0</v>
      </c>
      <c r="Y59" t="s">
        <v>3</v>
      </c>
      <c r="Z59" t="s">
        <v>507</v>
      </c>
      <c r="AA59">
        <v>3</v>
      </c>
      <c r="AB59" t="s">
        <v>3</v>
      </c>
      <c r="AC59">
        <v>453.96</v>
      </c>
      <c r="AD59">
        <v>1</v>
      </c>
      <c r="AE59">
        <v>0</v>
      </c>
      <c r="AF59">
        <v>1</v>
      </c>
      <c r="AG59">
        <v>3</v>
      </c>
      <c r="AH59" t="s">
        <v>179</v>
      </c>
      <c r="AI59" t="s">
        <v>187</v>
      </c>
      <c r="AJ59">
        <v>46091.469270833331</v>
      </c>
      <c r="AK59">
        <v>55956279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</row>
    <row r="60" spans="2:45" x14ac:dyDescent="0.2">
      <c r="B60" t="s">
        <v>3</v>
      </c>
      <c r="C60">
        <v>0</v>
      </c>
      <c r="D60" t="s">
        <v>567</v>
      </c>
      <c r="E60" t="s">
        <v>187</v>
      </c>
      <c r="F60" t="s">
        <v>566</v>
      </c>
      <c r="G60" t="s">
        <v>179</v>
      </c>
      <c r="H60">
        <v>444.41</v>
      </c>
      <c r="I60">
        <v>542.17999999999995</v>
      </c>
      <c r="J60">
        <v>13.33</v>
      </c>
      <c r="K60">
        <v>461.17</v>
      </c>
      <c r="L60">
        <v>22</v>
      </c>
      <c r="M60">
        <v>46085</v>
      </c>
      <c r="N60">
        <v>2</v>
      </c>
      <c r="O60" t="s">
        <v>513</v>
      </c>
      <c r="P60" t="s">
        <v>503</v>
      </c>
      <c r="Q60" t="s">
        <v>514</v>
      </c>
      <c r="R60" t="s">
        <v>515</v>
      </c>
      <c r="S60" t="s">
        <v>516</v>
      </c>
      <c r="T60" t="s">
        <v>506</v>
      </c>
      <c r="U60">
        <v>0.75</v>
      </c>
      <c r="V60">
        <v>3.43</v>
      </c>
      <c r="W60">
        <v>0</v>
      </c>
      <c r="X60">
        <v>0</v>
      </c>
      <c r="Y60" t="s">
        <v>3</v>
      </c>
      <c r="Z60" t="s">
        <v>507</v>
      </c>
      <c r="AA60">
        <v>3</v>
      </c>
      <c r="AB60" t="s">
        <v>3</v>
      </c>
      <c r="AC60">
        <v>444.41</v>
      </c>
      <c r="AD60">
        <v>1</v>
      </c>
      <c r="AE60">
        <v>0</v>
      </c>
      <c r="AF60">
        <v>1</v>
      </c>
      <c r="AG60">
        <v>3</v>
      </c>
      <c r="AH60" t="s">
        <v>179</v>
      </c>
      <c r="AI60" t="s">
        <v>187</v>
      </c>
      <c r="AJ60">
        <v>46091.469270833331</v>
      </c>
      <c r="AK60">
        <v>55956279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</row>
    <row r="61" spans="2:45" x14ac:dyDescent="0.2">
      <c r="B61" t="s">
        <v>3</v>
      </c>
      <c r="C61">
        <v>1</v>
      </c>
      <c r="D61" t="s">
        <v>186</v>
      </c>
      <c r="E61" t="s">
        <v>187</v>
      </c>
      <c r="F61" t="s">
        <v>566</v>
      </c>
      <c r="G61" t="s">
        <v>179</v>
      </c>
      <c r="H61">
        <v>434.7</v>
      </c>
      <c r="I61">
        <v>530.33000000000004</v>
      </c>
      <c r="J61">
        <v>13.04</v>
      </c>
      <c r="K61">
        <v>451.1</v>
      </c>
      <c r="L61">
        <v>22</v>
      </c>
      <c r="M61">
        <v>46086</v>
      </c>
      <c r="N61">
        <v>2</v>
      </c>
      <c r="O61" t="s">
        <v>502</v>
      </c>
      <c r="P61" t="s">
        <v>503</v>
      </c>
      <c r="Q61" t="s">
        <v>504</v>
      </c>
      <c r="R61" t="s">
        <v>505</v>
      </c>
      <c r="S61" t="s">
        <v>3</v>
      </c>
      <c r="T61" t="s">
        <v>506</v>
      </c>
      <c r="U61">
        <v>0.75</v>
      </c>
      <c r="V61">
        <v>3.36</v>
      </c>
      <c r="W61">
        <v>0</v>
      </c>
      <c r="X61">
        <v>0</v>
      </c>
      <c r="Y61" t="s">
        <v>3</v>
      </c>
      <c r="Z61" t="s">
        <v>507</v>
      </c>
      <c r="AA61">
        <v>3</v>
      </c>
      <c r="AB61" t="s">
        <v>3</v>
      </c>
      <c r="AC61">
        <v>434.7</v>
      </c>
      <c r="AD61">
        <v>1</v>
      </c>
      <c r="AE61">
        <v>0</v>
      </c>
      <c r="AF61">
        <v>1</v>
      </c>
      <c r="AG61">
        <v>3</v>
      </c>
      <c r="AH61" t="s">
        <v>179</v>
      </c>
      <c r="AI61" t="s">
        <v>187</v>
      </c>
      <c r="AJ61">
        <v>46091.469270833331</v>
      </c>
      <c r="AK61">
        <v>55956279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</row>
    <row r="62" spans="2:45" x14ac:dyDescent="0.2">
      <c r="B62" t="s">
        <v>3</v>
      </c>
      <c r="C62">
        <v>0</v>
      </c>
      <c r="D62" t="s">
        <v>568</v>
      </c>
      <c r="E62" t="s">
        <v>223</v>
      </c>
      <c r="F62" t="s">
        <v>569</v>
      </c>
      <c r="G62" t="s">
        <v>27</v>
      </c>
      <c r="H62">
        <v>1504.32</v>
      </c>
      <c r="I62">
        <v>1835.27</v>
      </c>
      <c r="J62">
        <v>45.13</v>
      </c>
      <c r="K62">
        <v>1580.44</v>
      </c>
      <c r="L62">
        <v>22</v>
      </c>
      <c r="M62">
        <v>46085</v>
      </c>
      <c r="N62">
        <v>2</v>
      </c>
      <c r="O62" t="s">
        <v>510</v>
      </c>
      <c r="P62" t="s">
        <v>503</v>
      </c>
      <c r="Q62" t="s">
        <v>511</v>
      </c>
      <c r="R62" t="s">
        <v>505</v>
      </c>
      <c r="S62" t="s">
        <v>3</v>
      </c>
      <c r="T62" t="s">
        <v>506</v>
      </c>
      <c r="U62">
        <v>2</v>
      </c>
      <c r="V62">
        <v>30.99</v>
      </c>
      <c r="W62">
        <v>0</v>
      </c>
      <c r="X62">
        <v>0</v>
      </c>
      <c r="Y62" t="s">
        <v>3</v>
      </c>
      <c r="Z62" t="s">
        <v>507</v>
      </c>
      <c r="AA62">
        <v>3</v>
      </c>
      <c r="AB62" t="s">
        <v>3</v>
      </c>
      <c r="AC62">
        <v>1504.32</v>
      </c>
      <c r="AD62">
        <v>1</v>
      </c>
      <c r="AE62">
        <v>0</v>
      </c>
      <c r="AF62">
        <v>1</v>
      </c>
      <c r="AG62">
        <v>3</v>
      </c>
      <c r="AH62" t="s">
        <v>27</v>
      </c>
      <c r="AI62" t="s">
        <v>223</v>
      </c>
      <c r="AJ62">
        <v>46091.486932870372</v>
      </c>
      <c r="AK62">
        <v>55957443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</row>
    <row r="63" spans="2:45" x14ac:dyDescent="0.2">
      <c r="B63" t="s">
        <v>3</v>
      </c>
      <c r="C63">
        <v>0</v>
      </c>
      <c r="D63" t="s">
        <v>570</v>
      </c>
      <c r="E63" t="s">
        <v>226</v>
      </c>
      <c r="F63" t="s">
        <v>491</v>
      </c>
      <c r="G63" t="s">
        <v>27</v>
      </c>
      <c r="H63">
        <v>1002.23</v>
      </c>
      <c r="I63">
        <v>1222.72</v>
      </c>
      <c r="J63">
        <v>30.07</v>
      </c>
      <c r="K63">
        <v>1052.95</v>
      </c>
      <c r="L63">
        <v>22</v>
      </c>
      <c r="M63">
        <v>46085</v>
      </c>
      <c r="N63">
        <v>2</v>
      </c>
      <c r="O63" t="s">
        <v>513</v>
      </c>
      <c r="P63" t="s">
        <v>503</v>
      </c>
      <c r="Q63" t="s">
        <v>514</v>
      </c>
      <c r="R63" t="s">
        <v>515</v>
      </c>
      <c r="S63" t="s">
        <v>516</v>
      </c>
      <c r="T63" t="s">
        <v>506</v>
      </c>
      <c r="U63">
        <v>2</v>
      </c>
      <c r="V63">
        <v>20.65</v>
      </c>
      <c r="W63">
        <v>0</v>
      </c>
      <c r="X63">
        <v>0</v>
      </c>
      <c r="Y63" t="s">
        <v>3</v>
      </c>
      <c r="Z63" t="s">
        <v>507</v>
      </c>
      <c r="AA63">
        <v>3</v>
      </c>
      <c r="AB63" t="s">
        <v>3</v>
      </c>
      <c r="AC63">
        <v>1002.23</v>
      </c>
      <c r="AD63">
        <v>1</v>
      </c>
      <c r="AE63">
        <v>0</v>
      </c>
      <c r="AF63">
        <v>1</v>
      </c>
      <c r="AG63">
        <v>3</v>
      </c>
      <c r="AH63" t="s">
        <v>27</v>
      </c>
      <c r="AI63" t="s">
        <v>226</v>
      </c>
      <c r="AJ63">
        <v>46091.486932870372</v>
      </c>
      <c r="AK63">
        <v>55957438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</row>
    <row r="64" spans="2:45" x14ac:dyDescent="0.2">
      <c r="B64" t="s">
        <v>3</v>
      </c>
      <c r="C64">
        <v>1</v>
      </c>
      <c r="D64" t="s">
        <v>225</v>
      </c>
      <c r="E64" t="s">
        <v>226</v>
      </c>
      <c r="F64" t="s">
        <v>491</v>
      </c>
      <c r="G64" t="s">
        <v>27</v>
      </c>
      <c r="H64">
        <v>980.33</v>
      </c>
      <c r="I64">
        <v>1196</v>
      </c>
      <c r="J64">
        <v>29.41</v>
      </c>
      <c r="K64">
        <v>1029.93</v>
      </c>
      <c r="L64">
        <v>22</v>
      </c>
      <c r="M64">
        <v>46086</v>
      </c>
      <c r="N64">
        <v>2</v>
      </c>
      <c r="O64" t="s">
        <v>502</v>
      </c>
      <c r="P64" t="s">
        <v>503</v>
      </c>
      <c r="Q64" t="s">
        <v>564</v>
      </c>
      <c r="R64" t="s">
        <v>505</v>
      </c>
      <c r="S64" t="s">
        <v>3</v>
      </c>
      <c r="T64" t="s">
        <v>506</v>
      </c>
      <c r="U64">
        <v>2</v>
      </c>
      <c r="V64">
        <v>20.190000000000001</v>
      </c>
      <c r="W64">
        <v>0</v>
      </c>
      <c r="X64">
        <v>0</v>
      </c>
      <c r="Y64" t="s">
        <v>3</v>
      </c>
      <c r="Z64" t="s">
        <v>507</v>
      </c>
      <c r="AA64">
        <v>3</v>
      </c>
      <c r="AB64" t="s">
        <v>3</v>
      </c>
      <c r="AC64">
        <v>980.33</v>
      </c>
      <c r="AD64">
        <v>1</v>
      </c>
      <c r="AE64">
        <v>0</v>
      </c>
      <c r="AF64">
        <v>1</v>
      </c>
      <c r="AG64">
        <v>3</v>
      </c>
      <c r="AH64" t="s">
        <v>27</v>
      </c>
      <c r="AI64" t="s">
        <v>226</v>
      </c>
      <c r="AJ64">
        <v>46091.486932870372</v>
      </c>
      <c r="AK64">
        <v>55957438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</row>
    <row r="65" spans="2:45" x14ac:dyDescent="0.2">
      <c r="B65" t="s">
        <v>3</v>
      </c>
      <c r="C65">
        <v>0</v>
      </c>
      <c r="D65" t="s">
        <v>571</v>
      </c>
      <c r="E65" t="s">
        <v>208</v>
      </c>
      <c r="F65" t="s">
        <v>554</v>
      </c>
      <c r="G65" t="s">
        <v>27</v>
      </c>
      <c r="H65">
        <v>1629.27</v>
      </c>
      <c r="I65">
        <v>1987.71</v>
      </c>
      <c r="J65">
        <v>48.88</v>
      </c>
      <c r="K65">
        <v>1711.71</v>
      </c>
      <c r="L65">
        <v>22</v>
      </c>
      <c r="M65">
        <v>46085</v>
      </c>
      <c r="N65">
        <v>2</v>
      </c>
      <c r="O65" t="s">
        <v>510</v>
      </c>
      <c r="P65" t="s">
        <v>503</v>
      </c>
      <c r="Q65" t="s">
        <v>511</v>
      </c>
      <c r="R65" t="s">
        <v>505</v>
      </c>
      <c r="S65" t="s">
        <v>3</v>
      </c>
      <c r="T65" t="s">
        <v>506</v>
      </c>
      <c r="U65">
        <v>2</v>
      </c>
      <c r="V65">
        <v>33.56</v>
      </c>
      <c r="W65">
        <v>0</v>
      </c>
      <c r="X65">
        <v>0</v>
      </c>
      <c r="Y65" t="s">
        <v>3</v>
      </c>
      <c r="Z65" t="s">
        <v>507</v>
      </c>
      <c r="AA65">
        <v>3</v>
      </c>
      <c r="AB65" t="s">
        <v>3</v>
      </c>
      <c r="AC65">
        <v>1629.27</v>
      </c>
      <c r="AD65">
        <v>1</v>
      </c>
      <c r="AE65">
        <v>0</v>
      </c>
      <c r="AF65">
        <v>1</v>
      </c>
      <c r="AG65">
        <v>3</v>
      </c>
      <c r="AH65" t="s">
        <v>27</v>
      </c>
      <c r="AI65" t="s">
        <v>208</v>
      </c>
      <c r="AJ65">
        <v>46091.485729166663</v>
      </c>
      <c r="AK65">
        <v>55957433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</row>
    <row r="66" spans="2:45" x14ac:dyDescent="0.2">
      <c r="B66" t="s">
        <v>3</v>
      </c>
      <c r="C66">
        <v>0</v>
      </c>
      <c r="D66" t="s">
        <v>572</v>
      </c>
      <c r="E66" t="s">
        <v>223</v>
      </c>
      <c r="F66" t="s">
        <v>569</v>
      </c>
      <c r="G66" t="s">
        <v>27</v>
      </c>
      <c r="H66">
        <v>1472.66</v>
      </c>
      <c r="I66">
        <v>1796.65</v>
      </c>
      <c r="J66">
        <v>44.18</v>
      </c>
      <c r="K66">
        <v>1547.18</v>
      </c>
      <c r="L66">
        <v>22</v>
      </c>
      <c r="M66">
        <v>46085</v>
      </c>
      <c r="N66">
        <v>2</v>
      </c>
      <c r="O66" t="s">
        <v>513</v>
      </c>
      <c r="P66" t="s">
        <v>503</v>
      </c>
      <c r="Q66" t="s">
        <v>514</v>
      </c>
      <c r="R66" t="s">
        <v>515</v>
      </c>
      <c r="S66" t="s">
        <v>516</v>
      </c>
      <c r="T66" t="s">
        <v>506</v>
      </c>
      <c r="U66">
        <v>2</v>
      </c>
      <c r="V66">
        <v>30.34</v>
      </c>
      <c r="W66">
        <v>0</v>
      </c>
      <c r="X66">
        <v>0</v>
      </c>
      <c r="Y66" t="s">
        <v>3</v>
      </c>
      <c r="Z66" t="s">
        <v>507</v>
      </c>
      <c r="AA66">
        <v>3</v>
      </c>
      <c r="AB66" t="s">
        <v>3</v>
      </c>
      <c r="AC66">
        <v>1472.66</v>
      </c>
      <c r="AD66">
        <v>1</v>
      </c>
      <c r="AE66">
        <v>0</v>
      </c>
      <c r="AF66">
        <v>1</v>
      </c>
      <c r="AG66">
        <v>3</v>
      </c>
      <c r="AH66" t="s">
        <v>27</v>
      </c>
      <c r="AI66" t="s">
        <v>223</v>
      </c>
      <c r="AJ66">
        <v>46091.486932870372</v>
      </c>
      <c r="AK66">
        <v>55957443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</row>
    <row r="67" spans="2:45" x14ac:dyDescent="0.2">
      <c r="B67" t="s">
        <v>3</v>
      </c>
      <c r="C67">
        <v>1</v>
      </c>
      <c r="D67" t="s">
        <v>222</v>
      </c>
      <c r="E67" t="s">
        <v>223</v>
      </c>
      <c r="F67" t="s">
        <v>569</v>
      </c>
      <c r="G67" t="s">
        <v>27</v>
      </c>
      <c r="H67">
        <v>1440.48</v>
      </c>
      <c r="I67">
        <v>1757.39</v>
      </c>
      <c r="J67">
        <v>43.21</v>
      </c>
      <c r="K67">
        <v>1513.36</v>
      </c>
      <c r="L67">
        <v>22</v>
      </c>
      <c r="M67">
        <v>46086</v>
      </c>
      <c r="N67">
        <v>2</v>
      </c>
      <c r="O67" t="s">
        <v>502</v>
      </c>
      <c r="P67" t="s">
        <v>503</v>
      </c>
      <c r="Q67" t="s">
        <v>504</v>
      </c>
      <c r="R67" t="s">
        <v>505</v>
      </c>
      <c r="S67" t="s">
        <v>3</v>
      </c>
      <c r="T67" t="s">
        <v>506</v>
      </c>
      <c r="U67">
        <v>2</v>
      </c>
      <c r="V67">
        <v>29.67</v>
      </c>
      <c r="W67">
        <v>0</v>
      </c>
      <c r="X67">
        <v>0</v>
      </c>
      <c r="Y67" t="s">
        <v>3</v>
      </c>
      <c r="Z67" t="s">
        <v>507</v>
      </c>
      <c r="AA67">
        <v>3</v>
      </c>
      <c r="AB67" t="s">
        <v>3</v>
      </c>
      <c r="AC67">
        <v>1440.48</v>
      </c>
      <c r="AD67">
        <v>1</v>
      </c>
      <c r="AE67">
        <v>0</v>
      </c>
      <c r="AF67">
        <v>1</v>
      </c>
      <c r="AG67">
        <v>3</v>
      </c>
      <c r="AH67" t="s">
        <v>27</v>
      </c>
      <c r="AI67" t="s">
        <v>223</v>
      </c>
      <c r="AJ67">
        <v>46091.486932870372</v>
      </c>
      <c r="AK67">
        <v>55957443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</row>
    <row r="68" spans="2:45" x14ac:dyDescent="0.2">
      <c r="B68" t="s">
        <v>3</v>
      </c>
      <c r="C68">
        <v>0</v>
      </c>
      <c r="D68" t="s">
        <v>573</v>
      </c>
      <c r="E68" t="s">
        <v>226</v>
      </c>
      <c r="F68" t="s">
        <v>491</v>
      </c>
      <c r="G68" t="s">
        <v>27</v>
      </c>
      <c r="H68">
        <v>1023.78</v>
      </c>
      <c r="I68">
        <v>1249.01</v>
      </c>
      <c r="J68">
        <v>30.71</v>
      </c>
      <c r="K68">
        <v>1075.58</v>
      </c>
      <c r="L68">
        <v>22</v>
      </c>
      <c r="M68">
        <v>46085</v>
      </c>
      <c r="N68">
        <v>2</v>
      </c>
      <c r="O68" t="s">
        <v>510</v>
      </c>
      <c r="P68" t="s">
        <v>503</v>
      </c>
      <c r="Q68" t="s">
        <v>511</v>
      </c>
      <c r="R68" t="s">
        <v>505</v>
      </c>
      <c r="S68" t="s">
        <v>3</v>
      </c>
      <c r="T68" t="s">
        <v>506</v>
      </c>
      <c r="U68">
        <v>2</v>
      </c>
      <c r="V68">
        <v>21.09</v>
      </c>
      <c r="W68">
        <v>0</v>
      </c>
      <c r="X68">
        <v>0</v>
      </c>
      <c r="Y68" t="s">
        <v>3</v>
      </c>
      <c r="Z68" t="s">
        <v>507</v>
      </c>
      <c r="AA68">
        <v>3</v>
      </c>
      <c r="AB68" t="s">
        <v>3</v>
      </c>
      <c r="AC68">
        <v>1023.78</v>
      </c>
      <c r="AD68">
        <v>1</v>
      </c>
      <c r="AE68">
        <v>0</v>
      </c>
      <c r="AF68">
        <v>1</v>
      </c>
      <c r="AG68">
        <v>3</v>
      </c>
      <c r="AH68" t="s">
        <v>27</v>
      </c>
      <c r="AI68" t="s">
        <v>226</v>
      </c>
      <c r="AJ68">
        <v>46091.486932870372</v>
      </c>
      <c r="AK68">
        <v>55957438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02-01-01</vt:lpstr>
      <vt:lpstr>09-01-01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'КА по материалам'!Заголовки_для_печати</vt:lpstr>
      <vt:lpstr>'02-01-01'!Область_печати</vt:lpstr>
      <vt:lpstr>'09-01-01'!Область_печати</vt:lpstr>
      <vt:lpstr>'КА по материалам'!Область_печати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Владимировна</cp:lastModifiedBy>
  <dcterms:created xsi:type="dcterms:W3CDTF">2026-03-10T08:58:01Z</dcterms:created>
  <dcterms:modified xsi:type="dcterms:W3CDTF">2026-03-12T14:06:02Z</dcterms:modified>
</cp:coreProperties>
</file>